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62913"/>
</workbook>
</file>

<file path=xl/calcChain.xml><?xml version="1.0" encoding="utf-8"?>
<calcChain xmlns="http://schemas.openxmlformats.org/spreadsheetml/2006/main">
  <c r="D40" i="4" l="1"/>
  <c r="D40" i="5"/>
  <c r="E40" i="8"/>
  <c r="Y39" i="2"/>
  <c r="Z39" i="2" s="1"/>
  <c r="Y39" i="4"/>
  <c r="Z39" i="4" s="1"/>
  <c r="Z39" i="5"/>
  <c r="Y39" i="9"/>
  <c r="Z39" i="9" s="1"/>
  <c r="Y39" i="12"/>
  <c r="Z39" i="12" s="1"/>
  <c r="Y39" i="17"/>
  <c r="Z39" i="17" s="1"/>
  <c r="Z39" i="19"/>
  <c r="W39" i="2"/>
  <c r="J39" i="2"/>
  <c r="W39" i="3"/>
  <c r="Y39" i="3" s="1"/>
  <c r="Z39" i="3" s="1"/>
  <c r="J39" i="3"/>
  <c r="W39" i="4"/>
  <c r="J39" i="4"/>
  <c r="W39" i="5"/>
  <c r="Y39" i="5" s="1"/>
  <c r="J39" i="5"/>
  <c r="W39" i="6"/>
  <c r="Y39" i="6" s="1"/>
  <c r="Z39" i="6" s="1"/>
  <c r="J39" i="6"/>
  <c r="W39" i="7"/>
  <c r="Y39" i="7" s="1"/>
  <c r="Z39" i="7" s="1"/>
  <c r="J39" i="7"/>
  <c r="W39" i="8"/>
  <c r="Y39" i="8" s="1"/>
  <c r="Z39" i="8" s="1"/>
  <c r="J39" i="8"/>
  <c r="W39" i="9"/>
  <c r="J39" i="9"/>
  <c r="W39" i="10"/>
  <c r="Y39" i="10" s="1"/>
  <c r="Z39" i="10" s="1"/>
  <c r="J39" i="10"/>
  <c r="W39" i="11"/>
  <c r="Y39" i="11" s="1"/>
  <c r="Z39" i="11" s="1"/>
  <c r="J39" i="11"/>
  <c r="W39" i="12"/>
  <c r="J39" i="12"/>
  <c r="W39" i="13"/>
  <c r="Y39" i="13" s="1"/>
  <c r="Z39" i="13" s="1"/>
  <c r="J39" i="13"/>
  <c r="W39" i="14"/>
  <c r="Y39" i="14" s="1"/>
  <c r="Z39" i="14" s="1"/>
  <c r="J39" i="14"/>
  <c r="W39" i="15"/>
  <c r="Y39" i="15" s="1"/>
  <c r="Z39" i="15" s="1"/>
  <c r="J39" i="15"/>
  <c r="W39" i="16"/>
  <c r="Y39" i="16" s="1"/>
  <c r="Z39" i="16" s="1"/>
  <c r="J39" i="16"/>
  <c r="W39" i="17"/>
  <c r="J39" i="17"/>
  <c r="W39" i="18"/>
  <c r="Y39" i="18" s="1"/>
  <c r="Z39" i="18" s="1"/>
  <c r="J39" i="18"/>
  <c r="W39" i="19"/>
  <c r="Y39" i="19" s="1"/>
  <c r="J39" i="19"/>
  <c r="W39" i="20"/>
  <c r="Y39" i="20" s="1"/>
  <c r="Z39" i="20" s="1"/>
  <c r="J39" i="20"/>
  <c r="W39" i="21"/>
  <c r="Y39" i="21" s="1"/>
  <c r="Z39" i="21" s="1"/>
  <c r="J39" i="21"/>
  <c r="W39" i="1"/>
  <c r="Y39" i="1" s="1"/>
  <c r="Z39" i="1" s="1"/>
  <c r="J39" i="1"/>
  <c r="N38" i="2"/>
  <c r="F38" i="3"/>
  <c r="F40" i="3" s="1"/>
  <c r="W38" i="5"/>
  <c r="O38" i="6"/>
  <c r="Y38" i="7"/>
  <c r="G38" i="7"/>
  <c r="G40" i="7" s="1"/>
  <c r="H39" i="7" s="1"/>
  <c r="H40" i="7" s="1"/>
  <c r="I39" i="7" s="1"/>
  <c r="I40" i="7" s="1"/>
  <c r="X38" i="9"/>
  <c r="P38" i="10"/>
  <c r="J38" i="10"/>
  <c r="H38" i="11"/>
  <c r="Y38" i="13"/>
  <c r="Y40" i="13" s="1"/>
  <c r="Q38" i="14"/>
  <c r="I38" i="15"/>
  <c r="AA38" i="17"/>
  <c r="AA40" i="17" s="1"/>
  <c r="L38" i="17"/>
  <c r="J38" i="21"/>
  <c r="AA38" i="1"/>
  <c r="AA40" i="1" s="1"/>
  <c r="L38" i="1"/>
  <c r="J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Z36" i="3" s="1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T17" i="2"/>
  <c r="S17" i="2"/>
  <c r="S38" i="2" s="1"/>
  <c r="R17" i="2"/>
  <c r="Q17" i="2"/>
  <c r="P17" i="2"/>
  <c r="P38" i="2" s="1"/>
  <c r="O17" i="2"/>
  <c r="N17" i="2"/>
  <c r="M17" i="2"/>
  <c r="L17" i="2"/>
  <c r="K17" i="2"/>
  <c r="K38" i="2" s="1"/>
  <c r="J17" i="2"/>
  <c r="I17" i="2"/>
  <c r="H17" i="2"/>
  <c r="H38" i="2" s="1"/>
  <c r="G17" i="2"/>
  <c r="F17" i="2"/>
  <c r="F38" i="2" s="1"/>
  <c r="F40" i="2" s="1"/>
  <c r="E17" i="2"/>
  <c r="D17" i="2"/>
  <c r="C17" i="2"/>
  <c r="C38" i="2" s="1"/>
  <c r="C40" i="2" s="1"/>
  <c r="AA17" i="3"/>
  <c r="Y17" i="3"/>
  <c r="X17" i="3"/>
  <c r="Z17" i="3" s="1"/>
  <c r="W17" i="3"/>
  <c r="V17" i="3"/>
  <c r="V38" i="3" s="1"/>
  <c r="U17" i="3"/>
  <c r="T17" i="3"/>
  <c r="S17" i="3"/>
  <c r="S38" i="3" s="1"/>
  <c r="R17" i="3"/>
  <c r="Q17" i="3"/>
  <c r="P17" i="3"/>
  <c r="P38" i="3" s="1"/>
  <c r="O17" i="3"/>
  <c r="N17" i="3"/>
  <c r="N38" i="3" s="1"/>
  <c r="M17" i="3"/>
  <c r="L17" i="3"/>
  <c r="K17" i="3"/>
  <c r="K38" i="3" s="1"/>
  <c r="J17" i="3"/>
  <c r="I17" i="3"/>
  <c r="H17" i="3"/>
  <c r="H38" i="3" s="1"/>
  <c r="G17" i="3"/>
  <c r="F17" i="3"/>
  <c r="E17" i="3"/>
  <c r="D17" i="3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L38" i="4" s="1"/>
  <c r="K17" i="4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D38" i="4" s="1"/>
  <c r="C17" i="4"/>
  <c r="AA17" i="5"/>
  <c r="Y17" i="5"/>
  <c r="Y38" i="5" s="1"/>
  <c r="Y40" i="5" s="1"/>
  <c r="X17" i="5"/>
  <c r="W17" i="5"/>
  <c r="V17" i="5"/>
  <c r="V38" i="5" s="1"/>
  <c r="U17" i="5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C17" i="5"/>
  <c r="AA17" i="6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R17" i="6"/>
  <c r="Q17" i="6"/>
  <c r="Q38" i="6" s="1"/>
  <c r="P17" i="6"/>
  <c r="P38" i="6" s="1"/>
  <c r="O17" i="6"/>
  <c r="N17" i="6"/>
  <c r="N38" i="6" s="1"/>
  <c r="M17" i="6"/>
  <c r="L17" i="6"/>
  <c r="L38" i="6" s="1"/>
  <c r="K17" i="6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Y17" i="7"/>
  <c r="X17" i="7"/>
  <c r="W17" i="7"/>
  <c r="W38" i="7" s="1"/>
  <c r="V17" i="7"/>
  <c r="V38" i="7" s="1"/>
  <c r="U17" i="7"/>
  <c r="T17" i="7"/>
  <c r="T38" i="7" s="1"/>
  <c r="S17" i="7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J17" i="7"/>
  <c r="I17" i="7"/>
  <c r="I38" i="7" s="1"/>
  <c r="H17" i="7"/>
  <c r="H38" i="7" s="1"/>
  <c r="G17" i="7"/>
  <c r="F17" i="7"/>
  <c r="F38" i="7" s="1"/>
  <c r="F40" i="7" s="1"/>
  <c r="E17" i="7"/>
  <c r="D17" i="7"/>
  <c r="D38" i="7" s="1"/>
  <c r="D40" i="7" s="1"/>
  <c r="C17" i="7"/>
  <c r="AA17" i="8"/>
  <c r="Y17" i="8"/>
  <c r="Y38" i="8" s="1"/>
  <c r="Y40" i="8" s="1"/>
  <c r="X17" i="8"/>
  <c r="X38" i="8" s="1"/>
  <c r="X40" i="8" s="1"/>
  <c r="W17" i="8"/>
  <c r="W38" i="8" s="1"/>
  <c r="V17" i="8"/>
  <c r="U17" i="8"/>
  <c r="U38" i="8" s="1"/>
  <c r="T17" i="8"/>
  <c r="S17" i="8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E17" i="8"/>
  <c r="E38" i="8" s="1"/>
  <c r="D17" i="8"/>
  <c r="C17" i="8"/>
  <c r="AA17" i="9"/>
  <c r="AA38" i="9" s="1"/>
  <c r="AA40" i="9" s="1"/>
  <c r="Y17" i="9"/>
  <c r="Y38" i="9" s="1"/>
  <c r="Y40" i="9" s="1"/>
  <c r="X17" i="9"/>
  <c r="W17" i="9"/>
  <c r="W38" i="9" s="1"/>
  <c r="V17" i="9"/>
  <c r="U17" i="9"/>
  <c r="T17" i="9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O17" i="10"/>
  <c r="O38" i="10" s="1"/>
  <c r="N17" i="10"/>
  <c r="M17" i="10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X17" i="11"/>
  <c r="W17" i="11"/>
  <c r="W38" i="11" s="1"/>
  <c r="V17" i="1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F17" i="1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X38" i="12" s="1"/>
  <c r="Z38" i="12" s="1"/>
  <c r="W17" i="12"/>
  <c r="V17" i="12"/>
  <c r="U17" i="12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N17" i="12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V17" i="13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N17" i="13"/>
  <c r="M17" i="13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T17" i="14"/>
  <c r="T38" i="14" s="1"/>
  <c r="S17" i="14"/>
  <c r="S38" i="14" s="1"/>
  <c r="R17" i="14"/>
  <c r="R38" i="14" s="1"/>
  <c r="Q17" i="14"/>
  <c r="P17" i="14"/>
  <c r="P38" i="14" s="1"/>
  <c r="O17" i="14"/>
  <c r="N17" i="14"/>
  <c r="M17" i="14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F17" i="14"/>
  <c r="E17" i="14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V17" i="15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L17" i="15"/>
  <c r="L38" i="15" s="1"/>
  <c r="K17" i="15"/>
  <c r="K38" i="15" s="1"/>
  <c r="J17" i="15"/>
  <c r="J38" i="15" s="1"/>
  <c r="I17" i="15"/>
  <c r="H17" i="15"/>
  <c r="H38" i="15" s="1"/>
  <c r="G17" i="15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N17" i="17"/>
  <c r="M17" i="17"/>
  <c r="M38" i="17" s="1"/>
  <c r="L17" i="17"/>
  <c r="K17" i="17"/>
  <c r="K38" i="17" s="1"/>
  <c r="J17" i="17"/>
  <c r="J38" i="17" s="1"/>
  <c r="I17" i="17"/>
  <c r="I38" i="17" s="1"/>
  <c r="H17" i="17"/>
  <c r="G17" i="17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Z17" i="20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N17" i="1"/>
  <c r="N38" i="1" s="1"/>
  <c r="M17" i="1"/>
  <c r="M38" i="1" s="1"/>
  <c r="L17" i="1"/>
  <c r="K17" i="1"/>
  <c r="K38" i="1" s="1"/>
  <c r="J17" i="1"/>
  <c r="I17" i="1"/>
  <c r="I38" i="1" s="1"/>
  <c r="H17" i="1"/>
  <c r="G17" i="1"/>
  <c r="F17" i="1"/>
  <c r="F38" i="1" s="1"/>
  <c r="F40" i="1" s="1"/>
  <c r="E17" i="1"/>
  <c r="E38" i="1" s="1"/>
  <c r="E40" i="1" s="1"/>
  <c r="D17" i="1"/>
  <c r="C17" i="1"/>
  <c r="C38" i="1" s="1"/>
  <c r="C40" i="1" s="1"/>
  <c r="Z17" i="15" l="1"/>
  <c r="X38" i="15"/>
  <c r="X40" i="15" s="1"/>
  <c r="Z17" i="14"/>
  <c r="X38" i="14"/>
  <c r="Z17" i="13"/>
  <c r="X38" i="13"/>
  <c r="I40" i="11"/>
  <c r="J40" i="11" s="1"/>
  <c r="I40" i="10"/>
  <c r="J40" i="10" s="1"/>
  <c r="I40" i="9"/>
  <c r="Z38" i="8"/>
  <c r="Z17" i="17"/>
  <c r="Z38" i="15"/>
  <c r="Y40" i="15"/>
  <c r="Z40" i="15" s="1"/>
  <c r="Z40" i="8"/>
  <c r="H40" i="6"/>
  <c r="I39" i="6" s="1"/>
  <c r="I40" i="6" s="1"/>
  <c r="H40" i="5"/>
  <c r="I39" i="5" s="1"/>
  <c r="I40" i="5" s="1"/>
  <c r="J40" i="5" s="1"/>
  <c r="H40" i="4"/>
  <c r="I39" i="4" s="1"/>
  <c r="I40" i="4" s="1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O38" i="2"/>
  <c r="W38" i="2"/>
  <c r="X40" i="12"/>
  <c r="Z40" i="12" s="1"/>
  <c r="Y40" i="11"/>
  <c r="X38" i="4"/>
  <c r="Z17" i="4"/>
  <c r="W38" i="1"/>
  <c r="G38" i="21"/>
  <c r="G40" i="21" s="1"/>
  <c r="H39" i="21" s="1"/>
  <c r="O38" i="21"/>
  <c r="W38" i="21"/>
  <c r="Z17" i="12"/>
  <c r="Z17" i="7"/>
  <c r="X38" i="7"/>
  <c r="X40" i="7" s="1"/>
  <c r="Z17" i="6"/>
  <c r="X38" i="6"/>
  <c r="G38" i="1"/>
  <c r="G40" i="1" s="1"/>
  <c r="H39" i="1" s="1"/>
  <c r="H40" i="1" s="1"/>
  <c r="I39" i="1" s="1"/>
  <c r="I40" i="1" s="1"/>
  <c r="Z17" i="1"/>
  <c r="X38" i="1"/>
  <c r="O38" i="20"/>
  <c r="N38" i="19"/>
  <c r="F38" i="18"/>
  <c r="F40" i="18" s="1"/>
  <c r="V38" i="18"/>
  <c r="F38" i="17"/>
  <c r="F40" i="17" s="1"/>
  <c r="N38" i="17"/>
  <c r="V38" i="17"/>
  <c r="Z17" i="2"/>
  <c r="X38" i="2"/>
  <c r="Y40" i="7"/>
  <c r="Z40" i="7" s="1"/>
  <c r="Z17" i="8"/>
  <c r="X38" i="3"/>
  <c r="X40" i="3" s="1"/>
  <c r="O38" i="1"/>
  <c r="P38" i="1"/>
  <c r="P38" i="21"/>
  <c r="G38" i="20"/>
  <c r="G40" i="20" s="1"/>
  <c r="H39" i="20" s="1"/>
  <c r="F38" i="19"/>
  <c r="F40" i="19" s="1"/>
  <c r="V38" i="19"/>
  <c r="H38" i="20"/>
  <c r="P38" i="20"/>
  <c r="X38" i="20"/>
  <c r="Z38" i="9"/>
  <c r="X40" i="9"/>
  <c r="Z40" i="9" s="1"/>
  <c r="Z17" i="5"/>
  <c r="X38" i="5"/>
  <c r="H38" i="1"/>
  <c r="H38" i="21"/>
  <c r="X38" i="21"/>
  <c r="W38" i="20"/>
  <c r="N38" i="18"/>
  <c r="Z17" i="21"/>
  <c r="Z17" i="19"/>
  <c r="X38" i="19"/>
  <c r="E38" i="3"/>
  <c r="E40" i="3" s="1"/>
  <c r="M38" i="3"/>
  <c r="U38" i="3"/>
  <c r="E38" i="2"/>
  <c r="E40" i="2" s="1"/>
  <c r="M38" i="2"/>
  <c r="U38" i="2"/>
  <c r="Z17" i="11"/>
  <c r="Z17" i="10"/>
  <c r="Z17" i="9"/>
  <c r="Z27" i="7"/>
  <c r="Z36" i="1"/>
  <c r="Z36" i="21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AA38" i="5"/>
  <c r="AA40" i="5" s="1"/>
  <c r="J38" i="4"/>
  <c r="R38" i="4"/>
  <c r="I38" i="3"/>
  <c r="Q38" i="3"/>
  <c r="Y38" i="3"/>
  <c r="I38" i="2"/>
  <c r="Q38" i="2"/>
  <c r="Y38" i="2"/>
  <c r="Y40" i="2" s="1"/>
  <c r="G38" i="19"/>
  <c r="G40" i="19" s="1"/>
  <c r="H39" i="19" s="1"/>
  <c r="H40" i="19" s="1"/>
  <c r="I39" i="19" s="1"/>
  <c r="I40" i="19" s="1"/>
  <c r="J40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O38" i="17"/>
  <c r="W38" i="17"/>
  <c r="F38" i="16"/>
  <c r="F40" i="16" s="1"/>
  <c r="N38" i="16"/>
  <c r="V38" i="16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AA38" i="3"/>
  <c r="AA40" i="3" s="1"/>
  <c r="J38" i="2"/>
  <c r="R38" i="2"/>
  <c r="AA38" i="2"/>
  <c r="AA40" i="2" s="1"/>
  <c r="Z27" i="17"/>
  <c r="X38" i="10"/>
  <c r="P38" i="18"/>
  <c r="Z17" i="18"/>
  <c r="X38" i="18"/>
  <c r="H38" i="17"/>
  <c r="P38" i="17"/>
  <c r="X38" i="17"/>
  <c r="G38" i="16"/>
  <c r="G40" i="16" s="1"/>
  <c r="H39" i="16" s="1"/>
  <c r="O38" i="16"/>
  <c r="W38" i="16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H38" i="16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F38" i="11"/>
  <c r="F40" i="11" s="1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D38" i="3"/>
  <c r="D40" i="3" s="1"/>
  <c r="L38" i="3"/>
  <c r="T38" i="3"/>
  <c r="D38" i="2"/>
  <c r="D40" i="2" s="1"/>
  <c r="L38" i="2"/>
  <c r="T38" i="2"/>
  <c r="X38" i="11"/>
  <c r="X40" i="11" s="1"/>
  <c r="J40" i="7"/>
  <c r="K39" i="7"/>
  <c r="K40" i="7" s="1"/>
  <c r="L39" i="7" s="1"/>
  <c r="L40" i="7" s="1"/>
  <c r="M39" i="7" s="1"/>
  <c r="M40" i="7" s="1"/>
  <c r="J40" i="1"/>
  <c r="K39" i="1"/>
  <c r="K39" i="4"/>
  <c r="J40" i="4"/>
  <c r="K39" i="19"/>
  <c r="J40" i="18"/>
  <c r="K39" i="18"/>
  <c r="J40" i="8"/>
  <c r="K39" i="8"/>
  <c r="N39" i="7"/>
  <c r="K39" i="12"/>
  <c r="J40" i="12"/>
  <c r="K39" i="11"/>
  <c r="K39" i="10"/>
  <c r="J40" i="9"/>
  <c r="K39" i="9"/>
  <c r="J40" i="14"/>
  <c r="K39" i="14"/>
  <c r="J40" i="6"/>
  <c r="K39" i="6"/>
  <c r="Z38" i="20" l="1"/>
  <c r="X40" i="20"/>
  <c r="Z40" i="20" s="1"/>
  <c r="X40" i="16"/>
  <c r="Z40" i="16" s="1"/>
  <c r="Z38" i="16"/>
  <c r="Z38" i="21"/>
  <c r="X40" i="21"/>
  <c r="Z40" i="21" s="1"/>
  <c r="H40" i="21"/>
  <c r="I39" i="21" s="1"/>
  <c r="I40" i="21" s="1"/>
  <c r="Z38" i="13"/>
  <c r="X40" i="13"/>
  <c r="Z40" i="13" s="1"/>
  <c r="H40" i="16"/>
  <c r="I39" i="16" s="1"/>
  <c r="I40" i="16" s="1"/>
  <c r="I40" i="2"/>
  <c r="K39" i="13"/>
  <c r="Z38" i="17"/>
  <c r="X40" i="17"/>
  <c r="Z40" i="17" s="1"/>
  <c r="H40" i="17"/>
  <c r="I39" i="17" s="1"/>
  <c r="I40" i="17" s="1"/>
  <c r="Z38" i="19"/>
  <c r="X40" i="19"/>
  <c r="Z40" i="19" s="1"/>
  <c r="Z38" i="5"/>
  <c r="X40" i="5"/>
  <c r="Z40" i="5" s="1"/>
  <c r="X40" i="4"/>
  <c r="Z40" i="4" s="1"/>
  <c r="Z38" i="4"/>
  <c r="Z38" i="14"/>
  <c r="X40" i="14"/>
  <c r="Z40" i="14" s="1"/>
  <c r="K39" i="5"/>
  <c r="K40" i="5" s="1"/>
  <c r="L39" i="5" s="1"/>
  <c r="L40" i="5" s="1"/>
  <c r="M39" i="5" s="1"/>
  <c r="M40" i="5" s="1"/>
  <c r="K39" i="15"/>
  <c r="Z38" i="7"/>
  <c r="Z40" i="11"/>
  <c r="Z38" i="3"/>
  <c r="Y40" i="3"/>
  <c r="Z40" i="3" s="1"/>
  <c r="H40" i="20"/>
  <c r="I39" i="20" s="1"/>
  <c r="I40" i="20" s="1"/>
  <c r="Z38" i="2"/>
  <c r="X40" i="2"/>
  <c r="Z40" i="2" s="1"/>
  <c r="Z38" i="11"/>
  <c r="I40" i="3"/>
  <c r="Z38" i="10"/>
  <c r="X40" i="10"/>
  <c r="Z40" i="10" s="1"/>
  <c r="Z38" i="6"/>
  <c r="X40" i="6"/>
  <c r="Z40" i="6" s="1"/>
  <c r="Z38" i="18"/>
  <c r="X40" i="18"/>
  <c r="Z40" i="18" s="1"/>
  <c r="Z38" i="1"/>
  <c r="X40" i="1"/>
  <c r="Z40" i="1" s="1"/>
  <c r="N39" i="6"/>
  <c r="K40" i="6"/>
  <c r="L39" i="6" s="1"/>
  <c r="L40" i="6" s="1"/>
  <c r="M39" i="6" s="1"/>
  <c r="M40" i="6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12"/>
  <c r="K40" i="12"/>
  <c r="L39" i="12" s="1"/>
  <c r="L40" i="12" s="1"/>
  <c r="M39" i="12" s="1"/>
  <c r="M40" i="12" s="1"/>
  <c r="N39" i="1"/>
  <c r="K40" i="1"/>
  <c r="L39" i="1" s="1"/>
  <c r="L40" i="1" s="1"/>
  <c r="M39" i="1" s="1"/>
  <c r="M40" i="1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40" i="7"/>
  <c r="O39" i="7"/>
  <c r="N39" i="13"/>
  <c r="K40" i="13"/>
  <c r="L39" i="13" s="1"/>
  <c r="L40" i="13" s="1"/>
  <c r="M39" i="13" s="1"/>
  <c r="M40" i="13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J40" i="17" l="1"/>
  <c r="K39" i="17"/>
  <c r="J40" i="21"/>
  <c r="K39" i="21"/>
  <c r="K39" i="20"/>
  <c r="J40" i="20"/>
  <c r="N39" i="5"/>
  <c r="K39" i="2"/>
  <c r="J40" i="2"/>
  <c r="J40" i="3"/>
  <c r="K39" i="3"/>
  <c r="K39" i="16"/>
  <c r="J40" i="16"/>
  <c r="N39" i="15"/>
  <c r="K40" i="15"/>
  <c r="L39" i="15" s="1"/>
  <c r="L40" i="15" s="1"/>
  <c r="M39" i="15" s="1"/>
  <c r="M40" i="15" s="1"/>
  <c r="N40" i="1"/>
  <c r="O39" i="1"/>
  <c r="N40" i="10"/>
  <c r="O39" i="10"/>
  <c r="O39" i="8"/>
  <c r="N40" i="8"/>
  <c r="N40" i="11"/>
  <c r="O39" i="11"/>
  <c r="O39" i="19"/>
  <c r="N40" i="19"/>
  <c r="R39" i="7"/>
  <c r="O40" i="7"/>
  <c r="P39" i="7" s="1"/>
  <c r="P40" i="7" s="1"/>
  <c r="Q39" i="7" s="1"/>
  <c r="Q40" i="7" s="1"/>
  <c r="N40" i="13"/>
  <c r="O39" i="13"/>
  <c r="N40" i="12"/>
  <c r="O39" i="12"/>
  <c r="N40" i="5"/>
  <c r="O39" i="5"/>
  <c r="N40" i="6"/>
  <c r="O39" i="6"/>
  <c r="N40" i="9"/>
  <c r="O39" i="9"/>
  <c r="O39" i="4"/>
  <c r="N40" i="4"/>
  <c r="N40" i="14"/>
  <c r="O39" i="14"/>
  <c r="N40" i="18"/>
  <c r="O39" i="18"/>
  <c r="O39" i="15" l="1"/>
  <c r="N40" i="15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K40" i="21"/>
  <c r="L39" i="21" s="1"/>
  <c r="L40" i="21" s="1"/>
  <c r="M39" i="21" s="1"/>
  <c r="M40" i="21" s="1"/>
  <c r="N39" i="21"/>
  <c r="K40" i="3"/>
  <c r="L39" i="3" s="1"/>
  <c r="L40" i="3" s="1"/>
  <c r="M39" i="3" s="1"/>
  <c r="M40" i="3" s="1"/>
  <c r="N39" i="3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R39" i="5"/>
  <c r="O40" i="5"/>
  <c r="P39" i="5" s="1"/>
  <c r="P40" i="5" s="1"/>
  <c r="Q39" i="5" s="1"/>
  <c r="Q40" i="5" s="1"/>
  <c r="R39" i="13"/>
  <c r="O40" i="13"/>
  <c r="P39" i="13" s="1"/>
  <c r="P40" i="13" s="1"/>
  <c r="Q39" i="13" s="1"/>
  <c r="Q40" i="13" s="1"/>
  <c r="R39" i="10"/>
  <c r="O40" i="10"/>
  <c r="P39" i="10" s="1"/>
  <c r="P40" i="10" s="1"/>
  <c r="Q39" i="10" s="1"/>
  <c r="Q40" i="10" s="1"/>
  <c r="R39" i="19"/>
  <c r="O40" i="19"/>
  <c r="P39" i="19" s="1"/>
  <c r="P40" i="19" s="1"/>
  <c r="Q39" i="19" s="1"/>
  <c r="Q40" i="19" s="1"/>
  <c r="R39" i="6"/>
  <c r="O40" i="6"/>
  <c r="P39" i="6" s="1"/>
  <c r="P40" i="6" s="1"/>
  <c r="Q39" i="6" s="1"/>
  <c r="Q40" i="6" s="1"/>
  <c r="R39" i="12"/>
  <c r="O40" i="12"/>
  <c r="P39" i="12" s="1"/>
  <c r="P40" i="12" s="1"/>
  <c r="Q39" i="12" s="1"/>
  <c r="Q40" i="12" s="1"/>
  <c r="R40" i="7"/>
  <c r="S39" i="7"/>
  <c r="R39" i="11"/>
  <c r="O40" i="11"/>
  <c r="P39" i="11" s="1"/>
  <c r="P40" i="11" s="1"/>
  <c r="Q39" i="11" s="1"/>
  <c r="Q40" i="11" s="1"/>
  <c r="R39" i="1"/>
  <c r="O40" i="1"/>
  <c r="P39" i="1" s="1"/>
  <c r="P40" i="1" s="1"/>
  <c r="Q39" i="1" s="1"/>
  <c r="Q40" i="1" s="1"/>
  <c r="R39" i="9"/>
  <c r="O40" i="9"/>
  <c r="P39" i="9" s="1"/>
  <c r="P40" i="9" s="1"/>
  <c r="Q39" i="9" s="1"/>
  <c r="Q40" i="9" s="1"/>
  <c r="R39" i="18"/>
  <c r="O40" i="18"/>
  <c r="P39" i="18" s="1"/>
  <c r="P40" i="18" s="1"/>
  <c r="Q39" i="18" s="1"/>
  <c r="Q40" i="18" s="1"/>
  <c r="R39" i="14"/>
  <c r="O40" i="14"/>
  <c r="P39" i="14" s="1"/>
  <c r="P40" i="14" s="1"/>
  <c r="Q39" i="14" s="1"/>
  <c r="Q40" i="14" s="1"/>
  <c r="R39" i="4"/>
  <c r="O40" i="4"/>
  <c r="P39" i="4" s="1"/>
  <c r="P40" i="4" s="1"/>
  <c r="Q39" i="4" s="1"/>
  <c r="Q40" i="4" s="1"/>
  <c r="R39" i="8"/>
  <c r="O40" i="8"/>
  <c r="P39" i="8" s="1"/>
  <c r="P40" i="8" s="1"/>
  <c r="Q39" i="8" s="1"/>
  <c r="Q40" i="8" s="1"/>
  <c r="N40" i="21" l="1"/>
  <c r="O39" i="21"/>
  <c r="O39" i="2"/>
  <c r="N40" i="2"/>
  <c r="N40" i="16"/>
  <c r="O39" i="16"/>
  <c r="N40" i="17"/>
  <c r="O39" i="17"/>
  <c r="O39" i="20"/>
  <c r="N40" i="20"/>
  <c r="O39" i="3"/>
  <c r="N40" i="3"/>
  <c r="R39" i="15"/>
  <c r="O40" i="15"/>
  <c r="P39" i="15" s="1"/>
  <c r="P40" i="15" s="1"/>
  <c r="Q39" i="15" s="1"/>
  <c r="Q40" i="15" s="1"/>
  <c r="R40" i="4"/>
  <c r="S39" i="4"/>
  <c r="S39" i="1"/>
  <c r="R40" i="1"/>
  <c r="R40" i="11"/>
  <c r="S39" i="11"/>
  <c r="R40" i="12"/>
  <c r="S39" i="12"/>
  <c r="R40" i="10"/>
  <c r="S39" i="10"/>
  <c r="R40" i="13"/>
  <c r="S39" i="13"/>
  <c r="R40" i="9"/>
  <c r="S39" i="9"/>
  <c r="V39" i="7"/>
  <c r="S40" i="7"/>
  <c r="T39" i="7" s="1"/>
  <c r="T40" i="7" s="1"/>
  <c r="U39" i="7" s="1"/>
  <c r="U40" i="7" s="1"/>
  <c r="V40" i="7" s="1"/>
  <c r="W40" i="7" s="1"/>
  <c r="R40" i="6"/>
  <c r="S39" i="6"/>
  <c r="R40" i="19"/>
  <c r="S39" i="19"/>
  <c r="R40" i="5"/>
  <c r="S39" i="5"/>
  <c r="R40" i="14"/>
  <c r="S39" i="14"/>
  <c r="R40" i="8"/>
  <c r="S39" i="8"/>
  <c r="R40" i="18"/>
  <c r="S39" i="18"/>
  <c r="R39" i="17" l="1"/>
  <c r="O40" i="17"/>
  <c r="P39" i="17" s="1"/>
  <c r="P40" i="17" s="1"/>
  <c r="Q39" i="17" s="1"/>
  <c r="Q40" i="17" s="1"/>
  <c r="R39" i="16"/>
  <c r="O40" i="16"/>
  <c r="P39" i="16" s="1"/>
  <c r="P40" i="16" s="1"/>
  <c r="Q39" i="16" s="1"/>
  <c r="Q40" i="16" s="1"/>
  <c r="R39" i="3"/>
  <c r="O40" i="3"/>
  <c r="P39" i="3" s="1"/>
  <c r="P40" i="3" s="1"/>
  <c r="Q39" i="3" s="1"/>
  <c r="Q40" i="3" s="1"/>
  <c r="O40" i="2"/>
  <c r="P39" i="2" s="1"/>
  <c r="P40" i="2" s="1"/>
  <c r="Q39" i="2" s="1"/>
  <c r="Q40" i="2" s="1"/>
  <c r="R39" i="2"/>
  <c r="R39" i="21"/>
  <c r="O40" i="21"/>
  <c r="P39" i="21" s="1"/>
  <c r="P40" i="21" s="1"/>
  <c r="Q39" i="21" s="1"/>
  <c r="Q40" i="21" s="1"/>
  <c r="S39" i="15"/>
  <c r="R40" i="15"/>
  <c r="O40" i="20"/>
  <c r="P39" i="20" s="1"/>
  <c r="P40" i="20" s="1"/>
  <c r="Q39" i="20" s="1"/>
  <c r="Q40" i="20" s="1"/>
  <c r="R39" i="20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12"/>
  <c r="S40" i="12"/>
  <c r="T39" i="12" s="1"/>
  <c r="T40" i="12" s="1"/>
  <c r="U39" i="12" s="1"/>
  <c r="U40" i="12" s="1"/>
  <c r="V40" i="12" s="1"/>
  <c r="W40" i="12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4"/>
  <c r="S40" i="4"/>
  <c r="T39" i="4" s="1"/>
  <c r="T40" i="4" s="1"/>
  <c r="U39" i="4" s="1"/>
  <c r="U40" i="4" s="1"/>
  <c r="V40" i="4" s="1"/>
  <c r="W40" i="4" s="1"/>
  <c r="V39" i="14"/>
  <c r="S40" i="14"/>
  <c r="T39" i="14" s="1"/>
  <c r="T40" i="14" s="1"/>
  <c r="U39" i="14" s="1"/>
  <c r="U40" i="14" s="1"/>
  <c r="V40" i="14" s="1"/>
  <c r="W40" i="14" s="1"/>
  <c r="V39" i="19"/>
  <c r="S40" i="19"/>
  <c r="T39" i="19" s="1"/>
  <c r="T40" i="19" s="1"/>
  <c r="U39" i="19" s="1"/>
  <c r="U40" i="19" s="1"/>
  <c r="V40" i="19" s="1"/>
  <c r="W40" i="19" s="1"/>
  <c r="R40" i="2" l="1"/>
  <c r="S39" i="2"/>
  <c r="R40" i="3"/>
  <c r="S39" i="3"/>
  <c r="S39" i="20"/>
  <c r="R40" i="20"/>
  <c r="R40" i="16"/>
  <c r="S39" i="16"/>
  <c r="V39" i="15"/>
  <c r="S40" i="15"/>
  <c r="T39" i="15" s="1"/>
  <c r="T40" i="15" s="1"/>
  <c r="U39" i="15" s="1"/>
  <c r="U40" i="15" s="1"/>
  <c r="V40" i="15" s="1"/>
  <c r="W40" i="15" s="1"/>
  <c r="S39" i="21"/>
  <c r="R40" i="21"/>
  <c r="R40" i="17"/>
  <c r="S39" i="17"/>
  <c r="V39" i="3" l="1"/>
  <c r="S40" i="3"/>
  <c r="T39" i="3" s="1"/>
  <c r="T40" i="3" s="1"/>
  <c r="U39" i="3" s="1"/>
  <c r="U40" i="3" s="1"/>
  <c r="V40" i="3" s="1"/>
  <c r="W40" i="3" s="1"/>
  <c r="S40" i="16"/>
  <c r="T39" i="16" s="1"/>
  <c r="T40" i="16" s="1"/>
  <c r="U39" i="16" s="1"/>
  <c r="U40" i="16" s="1"/>
  <c r="V40" i="16" s="1"/>
  <c r="W40" i="16" s="1"/>
  <c r="V39" i="16"/>
  <c r="V39" i="17"/>
  <c r="S40" i="17"/>
  <c r="T39" i="17" s="1"/>
  <c r="T40" i="17" s="1"/>
  <c r="U39" i="17" s="1"/>
  <c r="U40" i="17" s="1"/>
  <c r="V40" i="17" s="1"/>
  <c r="W40" i="17" s="1"/>
  <c r="V39" i="20"/>
  <c r="S40" i="20"/>
  <c r="T39" i="20" s="1"/>
  <c r="T40" i="20" s="1"/>
  <c r="U39" i="20" s="1"/>
  <c r="U40" i="20" s="1"/>
  <c r="V40" i="20" s="1"/>
  <c r="W40" i="20" s="1"/>
  <c r="S40" i="21"/>
  <c r="T39" i="21" s="1"/>
  <c r="T40" i="21" s="1"/>
  <c r="U39" i="21" s="1"/>
  <c r="U40" i="21" s="1"/>
  <c r="V40" i="21" s="1"/>
  <c r="W40" i="21" s="1"/>
  <c r="V39" i="21"/>
  <c r="S40" i="2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<sst xmlns="http://schemas.openxmlformats.org/spreadsheetml/2006/main" count="2205" uniqueCount="87">
  <si>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</si>
  <si>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</si>
  <si>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</si>
  <si>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</si>
  <si>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</si>
  <si>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</si>
  <si>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</si>
  <si>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</si>
  <si>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</si>
  <si>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</si>
  <si>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</si>
  <si>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</si>
  <si>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</si>
  <si>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</si>
  <si>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</si>
  <si>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</si>
  <si>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</si>
  <si>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</si>
  <si>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</si>
  <si>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</si>
  <si>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</si>
  <si>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</si>
  <si>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</si>
  <si>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</si>
  <si>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</si>
  <si>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</si>
  <si>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</si>
  <si>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</si>
  <si>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</si>
  <si>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</si>
  <si>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</si>
  <si>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</si>
  <si>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</si>
  <si>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</si>
  <si>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</si>
  <si>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</si>
  <si>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</si>
  <si>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</si>
  <si>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</si>
  <si>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</si>
  <si>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</si>
  <si>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</si>
  <si>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</si>
  <si>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</si>
  <si>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</si>
  <si>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</si>
  <si>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</si>
  <si>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</si>
  <si>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</si>
  <si>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</si>
  <si>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</si>
  <si>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</si>
  <si>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</si>
  <si>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</si>
  <si>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</si>
  <si>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</si>
  <si>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</si>
  <si>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</si>
  <si>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</si>
  <si>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</si>
  <si>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</si>
  <si>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</si>
  <si>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</si>
  <si>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</si>
  <si>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All ) for 2nd Quarter ended 31 December 2021 (Figures Finalised as at 2022/01/29)</t>
  </si>
  <si>
    <t>Mpumalanga: Mkhondo (MP303) - Table C7 Quarterly Budgeted Cash Flows ( All ) for 2nd Quarter ended 31 December 2021 (Figures Finalised as at 2022/01/29)</t>
  </si>
  <si>
    <t>Mpumalanga: Pixley Ka Seme (MP) (MP304) - Table C7 Quarterly Budgeted Cash Flows ( All ) for 2nd Quarter ended 31 December 2021 (Figures Finalised as at 2022/01/29)</t>
  </si>
  <si>
    <t>Mpumalanga: Lekwa (MP305) - Table C7 Quarterly Budgeted Cash Flows ( All ) for 2nd Quarter ended 31 December 2021 (Figures Finalised as at 2022/01/29)</t>
  </si>
  <si>
    <t>Mpumalanga: Dipaleseng (MP306) - Table C7 Quarterly Budgeted Cash Flows ( All ) for 2nd Quarter ended 31 December 2021 (Figures Finalised as at 2022/01/29)</t>
  </si>
  <si>
    <t>Mpumalanga: Govan Mbeki (MP307) - Table C7 Quarterly Budgeted Cash Flows ( All ) for 2nd Quarter ended 31 December 2021 (Figures Finalised as at 2022/01/29)</t>
  </si>
  <si>
    <t>Mpumalanga: Gert Sibande (DC30) - Table C7 Quarterly Budgeted Cash Flows ( All ) for 2nd Quarter ended 31 December 2021 (Figures Finalised as at 2022/01/29)</t>
  </si>
  <si>
    <t>Mpumalanga: Victor Khanye (MP311) - Table C7 Quarterly Budgeted Cash Flows ( All ) for 2nd Quarter ended 31 December 2021 (Figures Finalised as at 2022/01/29)</t>
  </si>
  <si>
    <t>Mpumalanga: Emalahleni (MP) (MP312) - Table C7 Quarterly Budgeted Cash Flows ( All ) for 2nd Quarter ended 31 December 2021 (Figures Finalised as at 2022/01/29)</t>
  </si>
  <si>
    <t>Mpumalanga: Steve Tshwete (MP313) - Table C7 Quarterly Budgeted Cash Flows ( All ) for 2nd Quarter ended 31 December 2021 (Figures Finalised as at 2022/01/29)</t>
  </si>
  <si>
    <t>Mpumalanga: Emakhazeni (MP314) - Table C7 Quarterly Budgeted Cash Flows ( All ) for 2nd Quarter ended 31 December 2021 (Figures Finalised as at 2022/01/29)</t>
  </si>
  <si>
    <t>Mpumalanga: Thembisile Hani (MP315) - Table C7 Quarterly Budgeted Cash Flows ( All ) for 2nd Quarter ended 31 December 2021 (Figures Finalised as at 2022/01/29)</t>
  </si>
  <si>
    <t>Mpumalanga: Dr J.S. Moroka (MP316) - Table C7 Quarterly Budgeted Cash Flows ( All ) for 2nd Quarter ended 31 December 2021 (Figures Finalised as at 2022/01/29)</t>
  </si>
  <si>
    <t>Mpumalanga: Nkangala (DC31) - Table C7 Quarterly Budgeted Cash Flows ( All ) for 2nd Quarter ended 31 December 2021 (Figures Finalised as at 2022/01/29)</t>
  </si>
  <si>
    <t>Mpumalanga: Thaba Chweu (MP321) - Table C7 Quarterly Budgeted Cash Flows ( All ) for 2nd Quarter ended 31 December 2021 (Figures Finalised as at 2022/01/29)</t>
  </si>
  <si>
    <t>Mpumalanga: Nkomazi (MP324) - Table C7 Quarterly Budgeted Cash Flows ( All ) for 2nd Quarter ended 31 December 2021 (Figures Finalised as at 2022/01/29)</t>
  </si>
  <si>
    <t>Mpumalanga: Bushbuckridge (MP325) - Table C7 Quarterly Budgeted Cash Flows ( All ) for 2nd Quarter ended 31 December 2021 (Figures Finalised as at 2022/01/29)</t>
  </si>
  <si>
    <t>Mpumalanga: City of Mbombela (MP326) - Table C7 Quarterly Budgeted Cash Flows ( All ) for 2nd Quarter ended 31 December 2021 (Figures Finalised as at 2022/01/29)</t>
  </si>
  <si>
    <t>Mpumalanga: Ehlanzeni (DC32)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</si>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</sst>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1588988391</v>
      </c>
      <c r="D6" s="18"/>
      <c r="E6" s="19">
        <v>2809796067</v>
      </c>
      <c r="F6" s="20">
        <v>2809796067</v>
      </c>
      <c r="G6" s="20">
        <v>178053520</v>
      </c>
      <c r="H6" s="20">
        <v>190056535</v>
      </c>
      <c r="I6" s="20">
        <v>223222373</v>
      </c>
      <c r="J6" s="20">
        <v>591332428</v>
      </c>
      <c r="K6" s="20">
        <v>227334896</v>
      </c>
      <c r="L6" s="20">
        <v>234269822</v>
      </c>
      <c r="M6" s="20">
        <v>233221834</v>
      </c>
      <c r="N6" s="20">
        <v>694826552</v>
      </c>
      <c r="O6" s="20"/>
      <c r="P6" s="20"/>
      <c r="Q6" s="20"/>
      <c r="R6" s="20"/>
      <c r="S6" s="20"/>
      <c r="T6" s="20"/>
      <c r="U6" s="20"/>
      <c r="V6" s="20"/>
      <c r="W6" s="20">
        <v>1286158980</v>
      </c>
      <c r="X6" s="20">
        <v>1404898039</v>
      </c>
      <c r="Y6" s="20">
        <v>-118739059</v>
      </c>
      <c r="Z6" s="21">
        <v>-8.451791923954703</v>
      </c>
      <c r="AA6" s="22">
        <v>2809796067</v>
      </c>
    </row>
    <row r="7" spans="1:27" ht="13.5" x14ac:dyDescent="0.25">
      <c r="A7" s="23" t="s">
        <v>35</v>
      </c>
      <c r="B7" s="17" t="s">
        <v>32</v>
      </c>
      <c r="C7" s="18">
        <v>3391453638</v>
      </c>
      <c r="D7" s="18"/>
      <c r="E7" s="19">
        <v>7685845706</v>
      </c>
      <c r="F7" s="20">
        <v>7685845706</v>
      </c>
      <c r="G7" s="20">
        <v>327072878</v>
      </c>
      <c r="H7" s="20">
        <v>460884497</v>
      </c>
      <c r="I7" s="20">
        <v>556072292</v>
      </c>
      <c r="J7" s="20">
        <v>1344029667</v>
      </c>
      <c r="K7" s="20">
        <v>526859087</v>
      </c>
      <c r="L7" s="20">
        <v>511091057</v>
      </c>
      <c r="M7" s="20">
        <v>498832418</v>
      </c>
      <c r="N7" s="20">
        <v>1536782562</v>
      </c>
      <c r="O7" s="20"/>
      <c r="P7" s="20"/>
      <c r="Q7" s="20"/>
      <c r="R7" s="20"/>
      <c r="S7" s="20"/>
      <c r="T7" s="20"/>
      <c r="U7" s="20"/>
      <c r="V7" s="20"/>
      <c r="W7" s="20">
        <v>2880812229</v>
      </c>
      <c r="X7" s="20">
        <v>3842922815</v>
      </c>
      <c r="Y7" s="20">
        <v>-962110586</v>
      </c>
      <c r="Z7" s="21">
        <v>-25.035907102911718</v>
      </c>
      <c r="AA7" s="22">
        <v>7685845706</v>
      </c>
    </row>
    <row r="8" spans="1:27" ht="13.5" x14ac:dyDescent="0.25">
      <c r="A8" s="23" t="s">
        <v>36</v>
      </c>
      <c r="B8" s="17" t="s">
        <v>32</v>
      </c>
      <c r="C8" s="18">
        <v>4041668347</v>
      </c>
      <c r="D8" s="18"/>
      <c r="E8" s="19">
        <v>745097016</v>
      </c>
      <c r="F8" s="20">
        <v>745097016</v>
      </c>
      <c r="G8" s="20">
        <v>744255217</v>
      </c>
      <c r="H8" s="20">
        <v>200879905</v>
      </c>
      <c r="I8" s="20">
        <v>-67470705</v>
      </c>
      <c r="J8" s="20">
        <v>877664417</v>
      </c>
      <c r="K8" s="20">
        <v>166983312</v>
      </c>
      <c r="L8" s="20">
        <v>138015742</v>
      </c>
      <c r="M8" s="20">
        <v>896948766</v>
      </c>
      <c r="N8" s="20">
        <v>1201947820</v>
      </c>
      <c r="O8" s="20"/>
      <c r="P8" s="20"/>
      <c r="Q8" s="20"/>
      <c r="R8" s="20"/>
      <c r="S8" s="20"/>
      <c r="T8" s="20"/>
      <c r="U8" s="20"/>
      <c r="V8" s="20"/>
      <c r="W8" s="20">
        <v>2079612237</v>
      </c>
      <c r="X8" s="20">
        <v>372464007</v>
      </c>
      <c r="Y8" s="20">
        <v>1707148230</v>
      </c>
      <c r="Z8" s="21">
        <v>458.3391140932444</v>
      </c>
      <c r="AA8" s="22">
        <v>745097016</v>
      </c>
    </row>
    <row r="9" spans="1:27" ht="13.5" x14ac:dyDescent="0.25">
      <c r="A9" s="23" t="s">
        <v>37</v>
      </c>
      <c r="B9" s="17" t="s">
        <v>6</v>
      </c>
      <c r="C9" s="18">
        <v>3455592473</v>
      </c>
      <c r="D9" s="18"/>
      <c r="E9" s="19">
        <v>6631814874</v>
      </c>
      <c r="F9" s="20">
        <v>6631814874</v>
      </c>
      <c r="G9" s="20">
        <v>1326229580</v>
      </c>
      <c r="H9" s="20">
        <v>273183997</v>
      </c>
      <c r="I9" s="20">
        <v>311952464</v>
      </c>
      <c r="J9" s="20">
        <v>1911366041</v>
      </c>
      <c r="K9" s="20">
        <v>10345122</v>
      </c>
      <c r="L9" s="20">
        <v>61644301</v>
      </c>
      <c r="M9" s="20">
        <v>1058269345</v>
      </c>
      <c r="N9" s="20">
        <v>1130258768</v>
      </c>
      <c r="O9" s="20"/>
      <c r="P9" s="20"/>
      <c r="Q9" s="20"/>
      <c r="R9" s="20"/>
      <c r="S9" s="20"/>
      <c r="T9" s="20"/>
      <c r="U9" s="20"/>
      <c r="V9" s="20"/>
      <c r="W9" s="20">
        <v>3041624809</v>
      </c>
      <c r="X9" s="20">
        <v>3414217811</v>
      </c>
      <c r="Y9" s="20">
        <v>-372593002</v>
      </c>
      <c r="Z9" s="21">
        <v>-10.912982786264307</v>
      </c>
      <c r="AA9" s="22">
        <v>6631814874</v>
      </c>
    </row>
    <row r="10" spans="1:27" ht="13.5" x14ac:dyDescent="0.25">
      <c r="A10" s="23" t="s">
        <v>38</v>
      </c>
      <c r="B10" s="17" t="s">
        <v>6</v>
      </c>
      <c r="C10" s="18">
        <v>1407210527</v>
      </c>
      <c r="D10" s="18"/>
      <c r="E10" s="19">
        <v>2868599929</v>
      </c>
      <c r="F10" s="20">
        <v>2868599929</v>
      </c>
      <c r="G10" s="20">
        <v>477691774</v>
      </c>
      <c r="H10" s="20">
        <v>78048883</v>
      </c>
      <c r="I10" s="20">
        <v>238433900</v>
      </c>
      <c r="J10" s="20">
        <v>794174557</v>
      </c>
      <c r="K10" s="20">
        <v>181143755</v>
      </c>
      <c r="L10" s="20">
        <v>215499573</v>
      </c>
      <c r="M10" s="20">
        <v>363016383</v>
      </c>
      <c r="N10" s="20">
        <v>759659711</v>
      </c>
      <c r="O10" s="20"/>
      <c r="P10" s="20"/>
      <c r="Q10" s="20"/>
      <c r="R10" s="20"/>
      <c r="S10" s="20"/>
      <c r="T10" s="20"/>
      <c r="U10" s="20"/>
      <c r="V10" s="20"/>
      <c r="W10" s="20">
        <v>1553834268</v>
      </c>
      <c r="X10" s="20">
        <v>1453237257</v>
      </c>
      <c r="Y10" s="20">
        <v>100597011</v>
      </c>
      <c r="Z10" s="21">
        <v>6.9222702979462634</v>
      </c>
      <c r="AA10" s="22">
        <v>2868599929</v>
      </c>
    </row>
    <row r="11" spans="1:27" ht="13.5" x14ac:dyDescent="0.25">
      <c r="A11" s="23" t="s">
        <v>39</v>
      </c>
      <c r="B11" s="17" t="s">
        <v>32</v>
      </c>
      <c r="C11" s="18">
        <v>10522102</v>
      </c>
      <c r="D11" s="18"/>
      <c r="E11" s="19">
        <v>99194223</v>
      </c>
      <c r="F11" s="20">
        <v>99194223</v>
      </c>
      <c r="G11" s="20">
        <v>49013</v>
      </c>
      <c r="H11" s="20">
        <v>468619</v>
      </c>
      <c r="I11" s="20">
        <v>129278</v>
      </c>
      <c r="J11" s="20">
        <v>646910</v>
      </c>
      <c r="K11" s="20">
        <v>555681</v>
      </c>
      <c r="L11" s="20">
        <v>16836</v>
      </c>
      <c r="M11" s="20">
        <v>63951</v>
      </c>
      <c r="N11" s="20">
        <v>636468</v>
      </c>
      <c r="O11" s="20"/>
      <c r="P11" s="20"/>
      <c r="Q11" s="20"/>
      <c r="R11" s="20"/>
      <c r="S11" s="20"/>
      <c r="T11" s="20"/>
      <c r="U11" s="20"/>
      <c r="V11" s="20"/>
      <c r="W11" s="20">
        <v>1283378</v>
      </c>
      <c r="X11" s="20">
        <v>49447116</v>
      </c>
      <c r="Y11" s="20">
        <v>-48163738</v>
      </c>
      <c r="Z11" s="21">
        <v>-97.404544281207421</v>
      </c>
      <c r="AA11" s="22">
        <v>99194223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185586</v>
      </c>
      <c r="F12" s="20">
        <v>185586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92790</v>
      </c>
      <c r="Y12" s="20">
        <v>-92790</v>
      </c>
      <c r="Z12" s="21">
        <v>-100</v>
      </c>
      <c r="AA12" s="22">
        <v>185586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-6480818125</v>
      </c>
      <c r="D14" s="18"/>
      <c r="E14" s="19">
        <v>-15911518097</v>
      </c>
      <c r="F14" s="20">
        <v>-15911518097</v>
      </c>
      <c r="G14" s="20">
        <v>-1341209111</v>
      </c>
      <c r="H14" s="20">
        <v>-831771487</v>
      </c>
      <c r="I14" s="20">
        <v>-995994969</v>
      </c>
      <c r="J14" s="20">
        <v>-3168975567</v>
      </c>
      <c r="K14" s="20">
        <v>-1093057237</v>
      </c>
      <c r="L14" s="20">
        <v>-898354450</v>
      </c>
      <c r="M14" s="20">
        <v>-1549764585</v>
      </c>
      <c r="N14" s="20">
        <v>-3541176272</v>
      </c>
      <c r="O14" s="20"/>
      <c r="P14" s="20"/>
      <c r="Q14" s="20"/>
      <c r="R14" s="20"/>
      <c r="S14" s="20"/>
      <c r="T14" s="20"/>
      <c r="U14" s="20"/>
      <c r="V14" s="20"/>
      <c r="W14" s="20">
        <v>-6710151839</v>
      </c>
      <c r="X14" s="20">
        <v>-7957719742</v>
      </c>
      <c r="Y14" s="20">
        <v>1247567903</v>
      </c>
      <c r="Z14" s="21">
        <v>-15.677454640874936</v>
      </c>
      <c r="AA14" s="22">
        <v>-15911518097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-484409010</v>
      </c>
      <c r="F15" s="20">
        <v>-484409010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-242204616</v>
      </c>
      <c r="Y15" s="20">
        <v>242204616</v>
      </c>
      <c r="Z15" s="21">
        <v>-100</v>
      </c>
      <c r="AA15" s="22">
        <v>-484409010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-20943729</v>
      </c>
      <c r="F16" s="20">
        <v>-20943729</v>
      </c>
      <c r="G16" s="20">
        <v>-20000000</v>
      </c>
      <c r="H16" s="20"/>
      <c r="I16" s="20"/>
      <c r="J16" s="20">
        <v>-20000000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-20000000</v>
      </c>
      <c r="X16" s="20">
        <v>-10471864</v>
      </c>
      <c r="Y16" s="20">
        <v>-9528136</v>
      </c>
      <c r="Z16" s="21">
        <v>90.987965466320034</v>
      </c>
      <c r="AA16" s="22">
        <v>-20943729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7414617353</v>
      </c>
      <c r="D17" s="26">
        <f>SUM(D6:D16)</f>
        <v>0</v>
      </c>
      <c r="E17" s="27">
        <f t="shared" si="0"/>
        <v>4423662565</v>
      </c>
      <c r="F17" s="28">
        <f t="shared" si="0"/>
        <v>4423662565</v>
      </c>
      <c r="G17" s="28">
        <f t="shared" si="0"/>
        <v>1692142871</v>
      </c>
      <c r="H17" s="28">
        <f t="shared" si="0"/>
        <v>371750949</v>
      </c>
      <c r="I17" s="28">
        <f t="shared" si="0"/>
        <v>266344633</v>
      </c>
      <c r="J17" s="28">
        <f t="shared" si="0"/>
        <v>2330238453</v>
      </c>
      <c r="K17" s="28">
        <f t="shared" si="0"/>
        <v>20164616</v>
      </c>
      <c r="L17" s="28">
        <f t="shared" si="0"/>
        <v>262182881</v>
      </c>
      <c r="M17" s="28">
        <f t="shared" si="0"/>
        <v>1500588112</v>
      </c>
      <c r="N17" s="28">
        <f t="shared" si="0"/>
        <v>1782935609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4113174062</v>
      </c>
      <c r="X17" s="28">
        <f t="shared" si="0"/>
        <v>2326883613</v>
      </c>
      <c r="Y17" s="28">
        <f t="shared" si="0"/>
        <v>1786290449</v>
      </c>
      <c r="Z17" s="29">
        <f>+IF(X17&lt;&gt;0,+(Y17/X17)*100,0)</f>
        <v>76.7675030680617</v>
      </c>
      <c r="AA17" s="30">
        <f>SUM(AA6:AA16)</f>
        <v>4423662565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4344046</v>
      </c>
      <c r="D21" s="18"/>
      <c r="E21" s="19">
        <v>8405830</v>
      </c>
      <c r="F21" s="20">
        <v>8405830</v>
      </c>
      <c r="G21" s="36"/>
      <c r="H21" s="36">
        <v>379820</v>
      </c>
      <c r="I21" s="36">
        <v>224576</v>
      </c>
      <c r="J21" s="20">
        <v>604396</v>
      </c>
      <c r="K21" s="36">
        <v>126607</v>
      </c>
      <c r="L21" s="36">
        <v>289910</v>
      </c>
      <c r="M21" s="20">
        <v>31652</v>
      </c>
      <c r="N21" s="36">
        <v>448169</v>
      </c>
      <c r="O21" s="36"/>
      <c r="P21" s="36"/>
      <c r="Q21" s="20"/>
      <c r="R21" s="36"/>
      <c r="S21" s="36"/>
      <c r="T21" s="20"/>
      <c r="U21" s="36"/>
      <c r="V21" s="36"/>
      <c r="W21" s="36">
        <v>1052565</v>
      </c>
      <c r="X21" s="20">
        <v>4202918</v>
      </c>
      <c r="Y21" s="36">
        <v>-3150353</v>
      </c>
      <c r="Z21" s="37">
        <v>-74.95632796071682</v>
      </c>
      <c r="AA21" s="38">
        <v>8405830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-15883017</v>
      </c>
      <c r="D23" s="40"/>
      <c r="E23" s="19">
        <v>57379388</v>
      </c>
      <c r="F23" s="20">
        <v>48966320</v>
      </c>
      <c r="G23" s="36">
        <v>-112370173</v>
      </c>
      <c r="H23" s="36">
        <v>116581775</v>
      </c>
      <c r="I23" s="36">
        <v>-3160795</v>
      </c>
      <c r="J23" s="20">
        <v>1050807</v>
      </c>
      <c r="K23" s="36">
        <v>-2493011</v>
      </c>
      <c r="L23" s="36">
        <v>816616</v>
      </c>
      <c r="M23" s="20">
        <v>-742658</v>
      </c>
      <c r="N23" s="36">
        <v>-2419053</v>
      </c>
      <c r="O23" s="36"/>
      <c r="P23" s="36"/>
      <c r="Q23" s="20"/>
      <c r="R23" s="36"/>
      <c r="S23" s="36"/>
      <c r="T23" s="20"/>
      <c r="U23" s="36"/>
      <c r="V23" s="36"/>
      <c r="W23" s="36">
        <v>-1368246</v>
      </c>
      <c r="X23" s="20">
        <v>53172854</v>
      </c>
      <c r="Y23" s="36">
        <v>-54541100</v>
      </c>
      <c r="Z23" s="37">
        <v>-102.57320398863676</v>
      </c>
      <c r="AA23" s="38">
        <v>48966320</v>
      </c>
    </row>
    <row r="24" spans="1:27" ht="13.5" x14ac:dyDescent="0.25">
      <c r="A24" s="23" t="s">
        <v>51</v>
      </c>
      <c r="B24" s="17" t="s">
        <v>32</v>
      </c>
      <c r="C24" s="18">
        <v>-727131</v>
      </c>
      <c r="D24" s="18"/>
      <c r="E24" s="19">
        <v>-56352346</v>
      </c>
      <c r="F24" s="20">
        <v>78201314</v>
      </c>
      <c r="G24" s="20">
        <v>-81058663</v>
      </c>
      <c r="H24" s="20">
        <v>77973138</v>
      </c>
      <c r="I24" s="20">
        <v>3427661</v>
      </c>
      <c r="J24" s="20">
        <v>342136</v>
      </c>
      <c r="K24" s="20">
        <v>-1734</v>
      </c>
      <c r="L24" s="20">
        <v>1734</v>
      </c>
      <c r="M24" s="20">
        <v>-1732</v>
      </c>
      <c r="N24" s="20">
        <v>-1732</v>
      </c>
      <c r="O24" s="20"/>
      <c r="P24" s="20"/>
      <c r="Q24" s="20"/>
      <c r="R24" s="20"/>
      <c r="S24" s="20"/>
      <c r="T24" s="20"/>
      <c r="U24" s="20"/>
      <c r="V24" s="20"/>
      <c r="W24" s="20">
        <v>340404</v>
      </c>
      <c r="X24" s="20">
        <v>10209992</v>
      </c>
      <c r="Y24" s="20">
        <v>-9869588</v>
      </c>
      <c r="Z24" s="21">
        <v>-96.665971922406996</v>
      </c>
      <c r="AA24" s="22">
        <v>78201314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-2289792951</v>
      </c>
      <c r="D26" s="18"/>
      <c r="E26" s="19">
        <v>-3793935758</v>
      </c>
      <c r="F26" s="20">
        <v>-3793935758</v>
      </c>
      <c r="G26" s="20">
        <v>-191598926</v>
      </c>
      <c r="H26" s="20">
        <v>-131740928</v>
      </c>
      <c r="I26" s="20">
        <v>-320726090</v>
      </c>
      <c r="J26" s="20">
        <v>-644065944</v>
      </c>
      <c r="K26" s="20">
        <v>-262647773</v>
      </c>
      <c r="L26" s="20">
        <v>-251247355</v>
      </c>
      <c r="M26" s="20">
        <v>-282187657</v>
      </c>
      <c r="N26" s="20">
        <v>-796082785</v>
      </c>
      <c r="O26" s="20"/>
      <c r="P26" s="20"/>
      <c r="Q26" s="20"/>
      <c r="R26" s="20"/>
      <c r="S26" s="20"/>
      <c r="T26" s="20"/>
      <c r="U26" s="20"/>
      <c r="V26" s="20"/>
      <c r="W26" s="20">
        <v>-1440148729</v>
      </c>
      <c r="X26" s="20">
        <v>-1882143599</v>
      </c>
      <c r="Y26" s="20">
        <v>441994870</v>
      </c>
      <c r="Z26" s="21">
        <v>-23.483589149883986</v>
      </c>
      <c r="AA26" s="22">
        <v>-3793935758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-2302059053</v>
      </c>
      <c r="D27" s="26">
        <f>SUM(D21:D26)</f>
        <v>0</v>
      </c>
      <c r="E27" s="27">
        <f t="shared" si="1"/>
        <v>-3784502886</v>
      </c>
      <c r="F27" s="28">
        <f t="shared" si="1"/>
        <v>-3658362294</v>
      </c>
      <c r="G27" s="28">
        <f t="shared" si="1"/>
        <v>-385027762</v>
      </c>
      <c r="H27" s="28">
        <f t="shared" si="1"/>
        <v>63193805</v>
      </c>
      <c r="I27" s="28">
        <f t="shared" si="1"/>
        <v>-320234648</v>
      </c>
      <c r="J27" s="28">
        <f t="shared" si="1"/>
        <v>-642068605</v>
      </c>
      <c r="K27" s="28">
        <f t="shared" si="1"/>
        <v>-265015911</v>
      </c>
      <c r="L27" s="28">
        <f t="shared" si="1"/>
        <v>-250139095</v>
      </c>
      <c r="M27" s="28">
        <f t="shared" si="1"/>
        <v>-282900395</v>
      </c>
      <c r="N27" s="28">
        <f t="shared" si="1"/>
        <v>-798055401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-1440124006</v>
      </c>
      <c r="X27" s="28">
        <f t="shared" si="1"/>
        <v>-1814557835</v>
      </c>
      <c r="Y27" s="28">
        <f t="shared" si="1"/>
        <v>374433829</v>
      </c>
      <c r="Z27" s="29">
        <f>+IF(X27&lt;&gt;0,+(Y27/X27)*100,0)</f>
        <v>-20.634990066326544</v>
      </c>
      <c r="AA27" s="30">
        <f>SUM(AA21:AA26)</f>
        <v>-3658362294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20222</v>
      </c>
      <c r="D32" s="18"/>
      <c r="E32" s="19">
        <v>200000000</v>
      </c>
      <c r="F32" s="20">
        <v>200000000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200000000</v>
      </c>
    </row>
    <row r="33" spans="1:27" ht="13.5" x14ac:dyDescent="0.25">
      <c r="A33" s="23" t="s">
        <v>57</v>
      </c>
      <c r="B33" s="17" t="s">
        <v>32</v>
      </c>
      <c r="C33" s="18">
        <v>5338995</v>
      </c>
      <c r="D33" s="18"/>
      <c r="E33" s="19">
        <v>53187438</v>
      </c>
      <c r="F33" s="20">
        <v>-95019179</v>
      </c>
      <c r="G33" s="20">
        <v>312718890</v>
      </c>
      <c r="H33" s="36">
        <v>-309965203</v>
      </c>
      <c r="I33" s="36">
        <v>-8186232</v>
      </c>
      <c r="J33" s="36">
        <v>-5432545</v>
      </c>
      <c r="K33" s="20">
        <v>2265912</v>
      </c>
      <c r="L33" s="20">
        <v>1828782</v>
      </c>
      <c r="M33" s="20">
        <v>-1936570</v>
      </c>
      <c r="N33" s="20">
        <v>2158124</v>
      </c>
      <c r="O33" s="36"/>
      <c r="P33" s="36"/>
      <c r="Q33" s="36"/>
      <c r="R33" s="20"/>
      <c r="S33" s="20"/>
      <c r="T33" s="20"/>
      <c r="U33" s="20"/>
      <c r="V33" s="36"/>
      <c r="W33" s="36">
        <v>-3274421</v>
      </c>
      <c r="X33" s="36">
        <v>24879185</v>
      </c>
      <c r="Y33" s="20">
        <v>-28153606</v>
      </c>
      <c r="Z33" s="21">
        <v>-113.16128723670008</v>
      </c>
      <c r="AA33" s="22">
        <v>-95019179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-25550457</v>
      </c>
      <c r="D35" s="18"/>
      <c r="E35" s="19">
        <v>-13330479</v>
      </c>
      <c r="F35" s="20">
        <v>-13330479</v>
      </c>
      <c r="G35" s="20"/>
      <c r="H35" s="20"/>
      <c r="I35" s="20"/>
      <c r="J35" s="20"/>
      <c r="K35" s="20"/>
      <c r="L35" s="20"/>
      <c r="M35" s="20">
        <v>-32676469</v>
      </c>
      <c r="N35" s="20">
        <v>-32676469</v>
      </c>
      <c r="O35" s="20"/>
      <c r="P35" s="20"/>
      <c r="Q35" s="20"/>
      <c r="R35" s="20"/>
      <c r="S35" s="20"/>
      <c r="T35" s="20"/>
      <c r="U35" s="20"/>
      <c r="V35" s="20"/>
      <c r="W35" s="20">
        <v>-32676469</v>
      </c>
      <c r="X35" s="20">
        <v>-6665243</v>
      </c>
      <c r="Y35" s="20">
        <v>-26011226</v>
      </c>
      <c r="Z35" s="21">
        <v>390.25172825656915</v>
      </c>
      <c r="AA35" s="22">
        <v>-13330479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-20191240</v>
      </c>
      <c r="D36" s="26">
        <f>SUM(D31:D35)</f>
        <v>0</v>
      </c>
      <c r="E36" s="27">
        <f t="shared" si="2"/>
        <v>239856959</v>
      </c>
      <c r="F36" s="28">
        <f t="shared" si="2"/>
        <v>91650342</v>
      </c>
      <c r="G36" s="28">
        <f t="shared" si="2"/>
        <v>312718890</v>
      </c>
      <c r="H36" s="28">
        <f t="shared" si="2"/>
        <v>-309965203</v>
      </c>
      <c r="I36" s="28">
        <f t="shared" si="2"/>
        <v>-8186232</v>
      </c>
      <c r="J36" s="28">
        <f t="shared" si="2"/>
        <v>-5432545</v>
      </c>
      <c r="K36" s="28">
        <f t="shared" si="2"/>
        <v>2265912</v>
      </c>
      <c r="L36" s="28">
        <f t="shared" si="2"/>
        <v>1828782</v>
      </c>
      <c r="M36" s="28">
        <f t="shared" si="2"/>
        <v>-34613039</v>
      </c>
      <c r="N36" s="28">
        <f t="shared" si="2"/>
        <v>-30518345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-35950890</v>
      </c>
      <c r="X36" s="28">
        <f t="shared" si="2"/>
        <v>18213942</v>
      </c>
      <c r="Y36" s="28">
        <f t="shared" si="2"/>
        <v>-54164832</v>
      </c>
      <c r="Z36" s="29">
        <f>+IF(X36&lt;&gt;0,+(Y36/X36)*100,0)</f>
        <v>-297.38115999271326</v>
      </c>
      <c r="AA36" s="30">
        <f>SUM(AA31:AA35)</f>
        <v>91650342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5092367060</v>
      </c>
      <c r="D38" s="32">
        <f>+D17+D27+D36</f>
        <v>0</v>
      </c>
      <c r="E38" s="33">
        <f t="shared" si="3"/>
        <v>879016638</v>
      </c>
      <c r="F38" s="2">
        <f t="shared" si="3"/>
        <v>856950613</v>
      </c>
      <c r="G38" s="2">
        <f t="shared" si="3"/>
        <v>1619833999</v>
      </c>
      <c r="H38" s="2">
        <f t="shared" si="3"/>
        <v>124979551</v>
      </c>
      <c r="I38" s="2">
        <f t="shared" si="3"/>
        <v>-62076247</v>
      </c>
      <c r="J38" s="2">
        <f t="shared" si="3"/>
        <v>1682737303</v>
      </c>
      <c r="K38" s="2">
        <f t="shared" si="3"/>
        <v>-242585383</v>
      </c>
      <c r="L38" s="2">
        <f t="shared" si="3"/>
        <v>13872568</v>
      </c>
      <c r="M38" s="2">
        <f t="shared" si="3"/>
        <v>1183074678</v>
      </c>
      <c r="N38" s="2">
        <f t="shared" si="3"/>
        <v>954361863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2637099166</v>
      </c>
      <c r="X38" s="2">
        <f t="shared" si="3"/>
        <v>530539720</v>
      </c>
      <c r="Y38" s="2">
        <f t="shared" si="3"/>
        <v>2106559446</v>
      </c>
      <c r="Z38" s="34">
        <f>+IF(X38&lt;&gt;0,+(Y38/X38)*100,0)</f>
        <v>397.05970478515724</v>
      </c>
      <c r="AA38" s="35">
        <f>+AA17+AA27+AA36</f>
        <v>856950613</v>
      </c>
    </row>
    <row r="39" spans="1:27" ht="13.5" x14ac:dyDescent="0.25">
      <c r="A39" s="23" t="s">
        <v>61</v>
      </c>
      <c r="B39" s="17"/>
      <c r="C39" s="32">
        <v>200220160</v>
      </c>
      <c r="D39" s="32"/>
      <c r="E39" s="33">
        <v>2428453843</v>
      </c>
      <c r="F39" s="2">
        <v>2428453843</v>
      </c>
      <c r="G39" s="2">
        <v>1646750787</v>
      </c>
      <c r="H39" s="2">
        <f>+G40+H60</f>
        <v>2987563525</v>
      </c>
      <c r="I39" s="2">
        <f>+H40+I60</f>
        <v>3124362915</v>
      </c>
      <c r="J39" s="2">
        <f>+G39</f>
        <v>1646750787</v>
      </c>
      <c r="K39" s="2">
        <f>+I40+K60</f>
        <v>3060361777</v>
      </c>
      <c r="L39" s="2">
        <f>+K40+L60</f>
        <v>2819992538</v>
      </c>
      <c r="M39" s="2">
        <f>+L40+M60</f>
        <v>2831723815</v>
      </c>
      <c r="N39" s="2">
        <f>+K39</f>
        <v>3060361777</v>
      </c>
      <c r="O39" s="2">
        <f>+M40+O60</f>
        <v>4014798493</v>
      </c>
      <c r="P39" s="2">
        <f>+O40+P60</f>
        <v>4014798493</v>
      </c>
      <c r="Q39" s="2">
        <f>+P40+Q60</f>
        <v>4014798493</v>
      </c>
      <c r="R39" s="2">
        <f>+O39</f>
        <v>4014798493</v>
      </c>
      <c r="S39" s="2">
        <f>+Q40+S60</f>
        <v>4014798493</v>
      </c>
      <c r="T39" s="2">
        <f>+S40+T60</f>
        <v>4014798493</v>
      </c>
      <c r="U39" s="2">
        <f>+T40+U60</f>
        <v>4014798493</v>
      </c>
      <c r="V39" s="2">
        <f>+S39</f>
        <v>4014798493</v>
      </c>
      <c r="W39" s="2">
        <f>+G39</f>
        <v>1646750787</v>
      </c>
      <c r="X39" s="2">
        <v>2172201963</v>
      </c>
      <c r="Y39" s="2">
        <f>+W39-X39</f>
        <v>-525451176</v>
      </c>
      <c r="Z39" s="34">
        <f>+IF(X39&lt;&gt;0,+(Y39/X39)*100,0)</f>
        <v>-24.189793810622756</v>
      </c>
      <c r="AA39" s="35">
        <v>2428453843</v>
      </c>
    </row>
    <row r="40" spans="1:27" ht="13.5" x14ac:dyDescent="0.25">
      <c r="A40" s="41" t="s">
        <v>63</v>
      </c>
      <c r="B40" s="42" t="s">
        <v>62</v>
      </c>
      <c r="C40" s="43">
        <f>+C38+C39</f>
        <v>5292587220</v>
      </c>
      <c r="D40" s="43">
        <f t="shared" ref="D40:AA40" si="4">+D38+D39</f>
        <v>0</v>
      </c>
      <c r="E40" s="44">
        <f t="shared" si="4"/>
        <v>3307470481</v>
      </c>
      <c r="F40" s="45">
        <f t="shared" si="4"/>
        <v>3285404456</v>
      </c>
      <c r="G40" s="45">
        <f t="shared" si="4"/>
        <v>3266584786</v>
      </c>
      <c r="H40" s="45">
        <f t="shared" si="4"/>
        <v>3112543076</v>
      </c>
      <c r="I40" s="45">
        <f t="shared" si="4"/>
        <v>3062286668</v>
      </c>
      <c r="J40" s="45">
        <f>+I40</f>
        <v>3062286668</v>
      </c>
      <c r="K40" s="45">
        <f t="shared" si="4"/>
        <v>2817776394</v>
      </c>
      <c r="L40" s="45">
        <f t="shared" si="4"/>
        <v>2833865106</v>
      </c>
      <c r="M40" s="45">
        <f t="shared" si="4"/>
        <v>4014798493</v>
      </c>
      <c r="N40" s="45">
        <f>+M40</f>
        <v>4014798493</v>
      </c>
      <c r="O40" s="45">
        <f t="shared" si="4"/>
        <v>4014798493</v>
      </c>
      <c r="P40" s="45">
        <f t="shared" si="4"/>
        <v>4014798493</v>
      </c>
      <c r="Q40" s="45">
        <f t="shared" si="4"/>
        <v>4014798493</v>
      </c>
      <c r="R40" s="45">
        <f>+Q40</f>
        <v>4014798493</v>
      </c>
      <c r="S40" s="45">
        <f t="shared" si="4"/>
        <v>4014798493</v>
      </c>
      <c r="T40" s="45">
        <f t="shared" si="4"/>
        <v>4014798493</v>
      </c>
      <c r="U40" s="45">
        <f t="shared" si="4"/>
        <v>4014798493</v>
      </c>
      <c r="V40" s="45">
        <f>+U40</f>
        <v>4014798493</v>
      </c>
      <c r="W40" s="45">
        <f>+V40</f>
        <v>4014798493</v>
      </c>
      <c r="X40" s="45">
        <f t="shared" si="4"/>
        <v>2702741683</v>
      </c>
      <c r="Y40" s="45">
        <f t="shared" si="4"/>
        <v>1581108270</v>
      </c>
      <c r="Z40" s="46">
        <f>+IF(X40&lt;&gt;0,+(Y40/X40)*100,0)</f>
        <v>58.500162259124785</v>
      </c>
      <c r="AA40" s="47">
        <f t="shared" si="4"/>
        <v>3285404456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1646750787</v>
      </c>
      <c r="H60">
        <v>-279021261</v>
      </c>
      <c r="I60">
        <v>11819839</v>
      </c>
      <c r="J60">
        <v>1646750787</v>
      </c>
      <c r="K60">
        <v>-1924891</v>
      </c>
      <c r="L60">
        <v>2216144</v>
      </c>
      <c r="M60">
        <v>-2141291</v>
      </c>
      <c r="N60">
        <v>-1924891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50826370</v>
      </c>
      <c r="D6" s="18"/>
      <c r="E6" s="19">
        <v>68668341</v>
      </c>
      <c r="F6" s="20">
        <v>68668341</v>
      </c>
      <c r="G6" s="20">
        <v>4725980</v>
      </c>
      <c r="H6" s="20">
        <v>1280435</v>
      </c>
      <c r="I6" s="20">
        <v>2525539</v>
      </c>
      <c r="J6" s="20">
        <v>8531954</v>
      </c>
      <c r="K6" s="20">
        <v>772206</v>
      </c>
      <c r="L6" s="20">
        <v>14850447</v>
      </c>
      <c r="M6" s="20">
        <v>23567213</v>
      </c>
      <c r="N6" s="20">
        <v>39189866</v>
      </c>
      <c r="O6" s="20"/>
      <c r="P6" s="20"/>
      <c r="Q6" s="20"/>
      <c r="R6" s="20"/>
      <c r="S6" s="20"/>
      <c r="T6" s="20"/>
      <c r="U6" s="20"/>
      <c r="V6" s="20"/>
      <c r="W6" s="20">
        <v>47721820</v>
      </c>
      <c r="X6" s="20">
        <v>34334175</v>
      </c>
      <c r="Y6" s="20">
        <v>13387645</v>
      </c>
      <c r="Z6" s="21">
        <v>38.992184900321618</v>
      </c>
      <c r="AA6" s="22">
        <v>68668341</v>
      </c>
    </row>
    <row r="7" spans="1:27" ht="13.5" x14ac:dyDescent="0.25">
      <c r="A7" s="23" t="s">
        <v>35</v>
      </c>
      <c r="B7" s="17" t="s">
        <v>32</v>
      </c>
      <c r="C7" s="18">
        <v>51679559</v>
      </c>
      <c r="D7" s="18"/>
      <c r="E7" s="19">
        <v>75831979</v>
      </c>
      <c r="F7" s="20">
        <v>75831979</v>
      </c>
      <c r="G7" s="20">
        <v>3423560</v>
      </c>
      <c r="H7" s="20">
        <v>2240702</v>
      </c>
      <c r="I7" s="20">
        <v>3262667</v>
      </c>
      <c r="J7" s="20">
        <v>8926929</v>
      </c>
      <c r="K7" s="20">
        <v>2660633</v>
      </c>
      <c r="L7" s="20">
        <v>5684403</v>
      </c>
      <c r="M7" s="20">
        <v>5666888</v>
      </c>
      <c r="N7" s="20">
        <v>14011924</v>
      </c>
      <c r="O7" s="20"/>
      <c r="P7" s="20"/>
      <c r="Q7" s="20"/>
      <c r="R7" s="20"/>
      <c r="S7" s="20"/>
      <c r="T7" s="20"/>
      <c r="U7" s="20"/>
      <c r="V7" s="20"/>
      <c r="W7" s="20">
        <v>22938853</v>
      </c>
      <c r="X7" s="20">
        <v>37916005</v>
      </c>
      <c r="Y7" s="20">
        <v>-14977152</v>
      </c>
      <c r="Z7" s="21">
        <v>-39.500870410793546</v>
      </c>
      <c r="AA7" s="22">
        <v>75831979</v>
      </c>
    </row>
    <row r="8" spans="1:27" ht="13.5" x14ac:dyDescent="0.25">
      <c r="A8" s="23" t="s">
        <v>36</v>
      </c>
      <c r="B8" s="17" t="s">
        <v>32</v>
      </c>
      <c r="C8" s="18">
        <v>15989006</v>
      </c>
      <c r="D8" s="18"/>
      <c r="E8" s="19">
        <v>3100000</v>
      </c>
      <c r="F8" s="20">
        <v>3100000</v>
      </c>
      <c r="G8" s="20">
        <v>-252384161</v>
      </c>
      <c r="H8" s="20">
        <v>546918</v>
      </c>
      <c r="I8" s="20">
        <v>1049507</v>
      </c>
      <c r="J8" s="20">
        <v>-250787736</v>
      </c>
      <c r="K8" s="20">
        <v>-26958101</v>
      </c>
      <c r="L8" s="20">
        <v>950031</v>
      </c>
      <c r="M8" s="20">
        <v>-58736295</v>
      </c>
      <c r="N8" s="20">
        <v>-84744365</v>
      </c>
      <c r="O8" s="20"/>
      <c r="P8" s="20"/>
      <c r="Q8" s="20"/>
      <c r="R8" s="20"/>
      <c r="S8" s="20"/>
      <c r="T8" s="20"/>
      <c r="U8" s="20"/>
      <c r="V8" s="20"/>
      <c r="W8" s="20">
        <v>-335532101</v>
      </c>
      <c r="X8" s="20">
        <v>1550014</v>
      </c>
      <c r="Y8" s="20">
        <v>-337082115</v>
      </c>
      <c r="Z8" s="21">
        <v>-21747.036800957925</v>
      </c>
      <c r="AA8" s="22">
        <v>3100000</v>
      </c>
    </row>
    <row r="9" spans="1:27" ht="13.5" x14ac:dyDescent="0.25">
      <c r="A9" s="23" t="s">
        <v>37</v>
      </c>
      <c r="B9" s="17" t="s">
        <v>6</v>
      </c>
      <c r="C9" s="18">
        <v>398244160</v>
      </c>
      <c r="D9" s="18"/>
      <c r="E9" s="19">
        <v>354716000</v>
      </c>
      <c r="F9" s="20">
        <v>354716000</v>
      </c>
      <c r="G9" s="20">
        <v>145976450</v>
      </c>
      <c r="H9" s="20"/>
      <c r="I9" s="20">
        <v>348000</v>
      </c>
      <c r="J9" s="20">
        <v>146324450</v>
      </c>
      <c r="K9" s="20"/>
      <c r="L9" s="20">
        <v>93107</v>
      </c>
      <c r="M9" s="20"/>
      <c r="N9" s="20">
        <v>93107</v>
      </c>
      <c r="O9" s="20"/>
      <c r="P9" s="20"/>
      <c r="Q9" s="20"/>
      <c r="R9" s="20"/>
      <c r="S9" s="20"/>
      <c r="T9" s="20"/>
      <c r="U9" s="20"/>
      <c r="V9" s="20"/>
      <c r="W9" s="20">
        <v>146417557</v>
      </c>
      <c r="X9" s="20">
        <v>177358016</v>
      </c>
      <c r="Y9" s="20">
        <v>-30940459</v>
      </c>
      <c r="Z9" s="21">
        <v>-17.445199093792301</v>
      </c>
      <c r="AA9" s="22">
        <v>354716000</v>
      </c>
    </row>
    <row r="10" spans="1:27" ht="13.5" x14ac:dyDescent="0.25">
      <c r="A10" s="23" t="s">
        <v>38</v>
      </c>
      <c r="B10" s="17" t="s">
        <v>6</v>
      </c>
      <c r="C10" s="18">
        <v>344061500</v>
      </c>
      <c r="D10" s="18"/>
      <c r="E10" s="19">
        <v>313076000</v>
      </c>
      <c r="F10" s="20">
        <v>313076000</v>
      </c>
      <c r="G10" s="20">
        <v>99257000</v>
      </c>
      <c r="H10" s="20">
        <v>1000000</v>
      </c>
      <c r="I10" s="20">
        <v>9661000</v>
      </c>
      <c r="J10" s="20">
        <v>109918000</v>
      </c>
      <c r="K10" s="20">
        <v>24000000</v>
      </c>
      <c r="L10" s="20">
        <v>46000000</v>
      </c>
      <c r="M10" s="20">
        <v>30200000</v>
      </c>
      <c r="N10" s="20">
        <v>100200000</v>
      </c>
      <c r="O10" s="20"/>
      <c r="P10" s="20"/>
      <c r="Q10" s="20"/>
      <c r="R10" s="20"/>
      <c r="S10" s="20"/>
      <c r="T10" s="20"/>
      <c r="U10" s="20"/>
      <c r="V10" s="20"/>
      <c r="W10" s="20">
        <v>210118000</v>
      </c>
      <c r="X10" s="20">
        <v>156538016</v>
      </c>
      <c r="Y10" s="20">
        <v>53579984</v>
      </c>
      <c r="Z10" s="21">
        <v>34.228097026603429</v>
      </c>
      <c r="AA10" s="22">
        <v>313076000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-23839266</v>
      </c>
      <c r="M14" s="20">
        <v>-32836438</v>
      </c>
      <c r="N14" s="20">
        <v>-56675704</v>
      </c>
      <c r="O14" s="20"/>
      <c r="P14" s="20"/>
      <c r="Q14" s="20"/>
      <c r="R14" s="20"/>
      <c r="S14" s="20"/>
      <c r="T14" s="20"/>
      <c r="U14" s="20"/>
      <c r="V14" s="20"/>
      <c r="W14" s="20">
        <v>-56675704</v>
      </c>
      <c r="X14" s="20"/>
      <c r="Y14" s="20">
        <v>-56675704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860800595</v>
      </c>
      <c r="D17" s="26">
        <f>SUM(D6:D16)</f>
        <v>0</v>
      </c>
      <c r="E17" s="27">
        <f t="shared" si="0"/>
        <v>815392320</v>
      </c>
      <c r="F17" s="28">
        <f t="shared" si="0"/>
        <v>815392320</v>
      </c>
      <c r="G17" s="28">
        <f t="shared" si="0"/>
        <v>998829</v>
      </c>
      <c r="H17" s="28">
        <f t="shared" si="0"/>
        <v>5068055</v>
      </c>
      <c r="I17" s="28">
        <f t="shared" si="0"/>
        <v>16846713</v>
      </c>
      <c r="J17" s="28">
        <f t="shared" si="0"/>
        <v>22913597</v>
      </c>
      <c r="K17" s="28">
        <f t="shared" si="0"/>
        <v>474738</v>
      </c>
      <c r="L17" s="28">
        <f t="shared" si="0"/>
        <v>43738722</v>
      </c>
      <c r="M17" s="28">
        <f t="shared" si="0"/>
        <v>-32138632</v>
      </c>
      <c r="N17" s="28">
        <f t="shared" si="0"/>
        <v>12074828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34988425</v>
      </c>
      <c r="X17" s="28">
        <f t="shared" si="0"/>
        <v>407696226</v>
      </c>
      <c r="Y17" s="28">
        <f t="shared" si="0"/>
        <v>-372707801</v>
      </c>
      <c r="Z17" s="29">
        <f>+IF(X17&lt;&gt;0,+(Y17/X17)*100,0)</f>
        <v>-91.41801597152876</v>
      </c>
      <c r="AA17" s="30">
        <f>SUM(AA6:AA16)</f>
        <v>815392320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222333</v>
      </c>
      <c r="D24" s="18"/>
      <c r="E24" s="19">
        <v>812662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406331</v>
      </c>
      <c r="Y24" s="20">
        <v>-406331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-397182996</v>
      </c>
      <c r="D26" s="18"/>
      <c r="E26" s="19"/>
      <c r="F26" s="20"/>
      <c r="G26" s="20">
        <v>-269479</v>
      </c>
      <c r="H26" s="20">
        <v>-776724</v>
      </c>
      <c r="I26" s="20">
        <v>-23252285</v>
      </c>
      <c r="J26" s="20">
        <v>-24298488</v>
      </c>
      <c r="K26" s="20">
        <v>-3028132</v>
      </c>
      <c r="L26" s="20">
        <v>-9413527</v>
      </c>
      <c r="M26" s="20">
        <v>-7618001</v>
      </c>
      <c r="N26" s="20">
        <v>-20059660</v>
      </c>
      <c r="O26" s="20"/>
      <c r="P26" s="20"/>
      <c r="Q26" s="20"/>
      <c r="R26" s="20"/>
      <c r="S26" s="20"/>
      <c r="T26" s="20"/>
      <c r="U26" s="20"/>
      <c r="V26" s="20"/>
      <c r="W26" s="20">
        <v>-44358148</v>
      </c>
      <c r="X26" s="20"/>
      <c r="Y26" s="20">
        <v>-44358148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-396960663</v>
      </c>
      <c r="D27" s="26">
        <f>SUM(D21:D26)</f>
        <v>0</v>
      </c>
      <c r="E27" s="27">
        <f t="shared" si="1"/>
        <v>812662</v>
      </c>
      <c r="F27" s="28">
        <f t="shared" si="1"/>
        <v>0</v>
      </c>
      <c r="G27" s="28">
        <f t="shared" si="1"/>
        <v>-269479</v>
      </c>
      <c r="H27" s="28">
        <f t="shared" si="1"/>
        <v>-776724</v>
      </c>
      <c r="I27" s="28">
        <f t="shared" si="1"/>
        <v>-23252285</v>
      </c>
      <c r="J27" s="28">
        <f t="shared" si="1"/>
        <v>-24298488</v>
      </c>
      <c r="K27" s="28">
        <f t="shared" si="1"/>
        <v>-3028132</v>
      </c>
      <c r="L27" s="28">
        <f t="shared" si="1"/>
        <v>-9413527</v>
      </c>
      <c r="M27" s="28">
        <f t="shared" si="1"/>
        <v>-7618001</v>
      </c>
      <c r="N27" s="28">
        <f t="shared" si="1"/>
        <v>-20059660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-44358148</v>
      </c>
      <c r="X27" s="28">
        <f t="shared" si="1"/>
        <v>406331</v>
      </c>
      <c r="Y27" s="28">
        <f t="shared" si="1"/>
        <v>-44764479</v>
      </c>
      <c r="Z27" s="29">
        <f>+IF(X27&lt;&gt;0,+(Y27/X27)*100,0)</f>
        <v>-11016.752106041626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6468</v>
      </c>
      <c r="D33" s="18"/>
      <c r="E33" s="19">
        <v>-409328</v>
      </c>
      <c r="F33" s="20">
        <v>-71702</v>
      </c>
      <c r="G33" s="20">
        <v>-5485</v>
      </c>
      <c r="H33" s="36">
        <v>-46210</v>
      </c>
      <c r="I33" s="36">
        <v>45720</v>
      </c>
      <c r="J33" s="36">
        <v>-5975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-5975</v>
      </c>
      <c r="X33" s="36">
        <v>-240515</v>
      </c>
      <c r="Y33" s="20">
        <v>234540</v>
      </c>
      <c r="Z33" s="21">
        <v>-97.515747458578474</v>
      </c>
      <c r="AA33" s="22">
        <v>-71702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6468</v>
      </c>
      <c r="D36" s="26">
        <f>SUM(D31:D35)</f>
        <v>0</v>
      </c>
      <c r="E36" s="27">
        <f t="shared" si="2"/>
        <v>-409328</v>
      </c>
      <c r="F36" s="28">
        <f t="shared" si="2"/>
        <v>-71702</v>
      </c>
      <c r="G36" s="28">
        <f t="shared" si="2"/>
        <v>-5485</v>
      </c>
      <c r="H36" s="28">
        <f t="shared" si="2"/>
        <v>-46210</v>
      </c>
      <c r="I36" s="28">
        <f t="shared" si="2"/>
        <v>45720</v>
      </c>
      <c r="J36" s="28">
        <f t="shared" si="2"/>
        <v>-5975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-5975</v>
      </c>
      <c r="X36" s="28">
        <f t="shared" si="2"/>
        <v>-240515</v>
      </c>
      <c r="Y36" s="28">
        <f t="shared" si="2"/>
        <v>234540</v>
      </c>
      <c r="Z36" s="29">
        <f>+IF(X36&lt;&gt;0,+(Y36/X36)*100,0)</f>
        <v>-97.515747458578474</v>
      </c>
      <c r="AA36" s="30">
        <f>SUM(AA31:AA35)</f>
        <v>-71702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463846400</v>
      </c>
      <c r="D38" s="32">
        <f>+D17+D27+D36</f>
        <v>0</v>
      </c>
      <c r="E38" s="33">
        <f t="shared" si="3"/>
        <v>815795654</v>
      </c>
      <c r="F38" s="2">
        <f t="shared" si="3"/>
        <v>815320618</v>
      </c>
      <c r="G38" s="2">
        <f t="shared" si="3"/>
        <v>723865</v>
      </c>
      <c r="H38" s="2">
        <f t="shared" si="3"/>
        <v>4245121</v>
      </c>
      <c r="I38" s="2">
        <f t="shared" si="3"/>
        <v>-6359852</v>
      </c>
      <c r="J38" s="2">
        <f t="shared" si="3"/>
        <v>-1390866</v>
      </c>
      <c r="K38" s="2">
        <f t="shared" si="3"/>
        <v>-2553394</v>
      </c>
      <c r="L38" s="2">
        <f t="shared" si="3"/>
        <v>34325195</v>
      </c>
      <c r="M38" s="2">
        <f t="shared" si="3"/>
        <v>-39756633</v>
      </c>
      <c r="N38" s="2">
        <f t="shared" si="3"/>
        <v>-7984832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-9375698</v>
      </c>
      <c r="X38" s="2">
        <f t="shared" si="3"/>
        <v>407862042</v>
      </c>
      <c r="Y38" s="2">
        <f t="shared" si="3"/>
        <v>-417237740</v>
      </c>
      <c r="Z38" s="34">
        <f>+IF(X38&lt;&gt;0,+(Y38/X38)*100,0)</f>
        <v>-102.29874247528042</v>
      </c>
      <c r="AA38" s="35">
        <f>+AA17+AA27+AA36</f>
        <v>815320618</v>
      </c>
    </row>
    <row r="39" spans="1:27" ht="13.5" x14ac:dyDescent="0.25">
      <c r="A39" s="23" t="s">
        <v>61</v>
      </c>
      <c r="B39" s="17"/>
      <c r="C39" s="32">
        <v>101325597</v>
      </c>
      <c r="D39" s="32"/>
      <c r="E39" s="33">
        <v>5143302</v>
      </c>
      <c r="F39" s="2">
        <v>5143302</v>
      </c>
      <c r="G39" s="2"/>
      <c r="H39" s="2">
        <f>+G40+H60</f>
        <v>723865</v>
      </c>
      <c r="I39" s="2">
        <f>+H40+I60</f>
        <v>4968986</v>
      </c>
      <c r="J39" s="2">
        <f>+G39</f>
        <v>0</v>
      </c>
      <c r="K39" s="2">
        <f>+I40+K60</f>
        <v>-1390866</v>
      </c>
      <c r="L39" s="2">
        <f>+K40+L60</f>
        <v>-3944260</v>
      </c>
      <c r="M39" s="2">
        <f>+L40+M60</f>
        <v>30380935</v>
      </c>
      <c r="N39" s="2">
        <f>+K39</f>
        <v>-1390866</v>
      </c>
      <c r="O39" s="2">
        <f>+M40+O60</f>
        <v>-9375698</v>
      </c>
      <c r="P39" s="2">
        <f>+O40+P60</f>
        <v>-9375698</v>
      </c>
      <c r="Q39" s="2">
        <f>+P40+Q60</f>
        <v>-9375698</v>
      </c>
      <c r="R39" s="2">
        <f>+O39</f>
        <v>-9375698</v>
      </c>
      <c r="S39" s="2">
        <f>+Q40+S60</f>
        <v>-9375698</v>
      </c>
      <c r="T39" s="2">
        <f>+S40+T60</f>
        <v>-9375698</v>
      </c>
      <c r="U39" s="2">
        <f>+T40+U60</f>
        <v>-9375698</v>
      </c>
      <c r="V39" s="2">
        <f>+S39</f>
        <v>-9375698</v>
      </c>
      <c r="W39" s="2">
        <f>+G39</f>
        <v>0</v>
      </c>
      <c r="X39" s="2">
        <v>428713</v>
      </c>
      <c r="Y39" s="2">
        <f>+W39-X39</f>
        <v>-428713</v>
      </c>
      <c r="Z39" s="34">
        <f>+IF(X39&lt;&gt;0,+(Y39/X39)*100,0)</f>
        <v>-100</v>
      </c>
      <c r="AA39" s="35">
        <v>5143302</v>
      </c>
    </row>
    <row r="40" spans="1:27" ht="13.5" x14ac:dyDescent="0.25">
      <c r="A40" s="41" t="s">
        <v>63</v>
      </c>
      <c r="B40" s="42" t="s">
        <v>62</v>
      </c>
      <c r="C40" s="43">
        <f>+C38+C39</f>
        <v>565171997</v>
      </c>
      <c r="D40" s="43">
        <f t="shared" ref="D40:AA40" si="4">+D38+D39</f>
        <v>0</v>
      </c>
      <c r="E40" s="44">
        <f t="shared" si="4"/>
        <v>820938956</v>
      </c>
      <c r="F40" s="45">
        <f t="shared" si="4"/>
        <v>820463920</v>
      </c>
      <c r="G40" s="45">
        <f t="shared" si="4"/>
        <v>723865</v>
      </c>
      <c r="H40" s="45">
        <f t="shared" si="4"/>
        <v>4968986</v>
      </c>
      <c r="I40" s="45">
        <f t="shared" si="4"/>
        <v>-1390866</v>
      </c>
      <c r="J40" s="45">
        <f>+I40</f>
        <v>-1390866</v>
      </c>
      <c r="K40" s="45">
        <f t="shared" si="4"/>
        <v>-3944260</v>
      </c>
      <c r="L40" s="45">
        <f t="shared" si="4"/>
        <v>30380935</v>
      </c>
      <c r="M40" s="45">
        <f t="shared" si="4"/>
        <v>-9375698</v>
      </c>
      <c r="N40" s="45">
        <f>+M40</f>
        <v>-9375698</v>
      </c>
      <c r="O40" s="45">
        <f t="shared" si="4"/>
        <v>-9375698</v>
      </c>
      <c r="P40" s="45">
        <f t="shared" si="4"/>
        <v>-9375698</v>
      </c>
      <c r="Q40" s="45">
        <f t="shared" si="4"/>
        <v>-9375698</v>
      </c>
      <c r="R40" s="45">
        <f>+Q40</f>
        <v>-9375698</v>
      </c>
      <c r="S40" s="45">
        <f t="shared" si="4"/>
        <v>-9375698</v>
      </c>
      <c r="T40" s="45">
        <f t="shared" si="4"/>
        <v>-9375698</v>
      </c>
      <c r="U40" s="45">
        <f t="shared" si="4"/>
        <v>-9375698</v>
      </c>
      <c r="V40" s="45">
        <f>+U40</f>
        <v>-9375698</v>
      </c>
      <c r="W40" s="45">
        <f>+V40</f>
        <v>-9375698</v>
      </c>
      <c r="X40" s="45">
        <f t="shared" si="4"/>
        <v>408290755</v>
      </c>
      <c r="Y40" s="45">
        <f t="shared" si="4"/>
        <v>-417666453</v>
      </c>
      <c r="Z40" s="46">
        <f>+IF(X40&lt;&gt;0,+(Y40/X40)*100,0)</f>
        <v>-102.29632875228832</v>
      </c>
      <c r="AA40" s="47">
        <f t="shared" si="4"/>
        <v>820463920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118519450</v>
      </c>
      <c r="D6" s="18"/>
      <c r="E6" s="19"/>
      <c r="F6" s="20"/>
      <c r="G6" s="20">
        <v>8136344</v>
      </c>
      <c r="H6" s="20">
        <v>9670081</v>
      </c>
      <c r="I6" s="20">
        <v>11603002</v>
      </c>
      <c r="J6" s="20">
        <v>29409427</v>
      </c>
      <c r="K6" s="20">
        <v>10158076</v>
      </c>
      <c r="L6" s="20">
        <v>17092648</v>
      </c>
      <c r="M6" s="20">
        <v>13121564</v>
      </c>
      <c r="N6" s="20">
        <v>40372288</v>
      </c>
      <c r="O6" s="20"/>
      <c r="P6" s="20"/>
      <c r="Q6" s="20"/>
      <c r="R6" s="20"/>
      <c r="S6" s="20"/>
      <c r="T6" s="20"/>
      <c r="U6" s="20"/>
      <c r="V6" s="20"/>
      <c r="W6" s="20">
        <v>69781715</v>
      </c>
      <c r="X6" s="20"/>
      <c r="Y6" s="20">
        <v>69781715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601825300</v>
      </c>
      <c r="D7" s="18"/>
      <c r="E7" s="19"/>
      <c r="F7" s="20"/>
      <c r="G7" s="20">
        <v>27725411</v>
      </c>
      <c r="H7" s="20">
        <v>32000171</v>
      </c>
      <c r="I7" s="20">
        <v>32702613</v>
      </c>
      <c r="J7" s="20">
        <v>92428195</v>
      </c>
      <c r="K7" s="20">
        <v>31505192</v>
      </c>
      <c r="L7" s="20">
        <v>32210630</v>
      </c>
      <c r="M7" s="20">
        <v>34726467</v>
      </c>
      <c r="N7" s="20">
        <v>98442289</v>
      </c>
      <c r="O7" s="20"/>
      <c r="P7" s="20"/>
      <c r="Q7" s="20"/>
      <c r="R7" s="20"/>
      <c r="S7" s="20"/>
      <c r="T7" s="20"/>
      <c r="U7" s="20"/>
      <c r="V7" s="20"/>
      <c r="W7" s="20">
        <v>190870484</v>
      </c>
      <c r="X7" s="20"/>
      <c r="Y7" s="20">
        <v>190870484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243670648</v>
      </c>
      <c r="D8" s="18"/>
      <c r="E8" s="19"/>
      <c r="F8" s="20"/>
      <c r="G8" s="20">
        <v>766409</v>
      </c>
      <c r="H8" s="20">
        <v>7502662</v>
      </c>
      <c r="I8" s="20">
        <v>-9795740</v>
      </c>
      <c r="J8" s="20">
        <v>-1526669</v>
      </c>
      <c r="K8" s="20">
        <v>5672715</v>
      </c>
      <c r="L8" s="20">
        <v>5793535</v>
      </c>
      <c r="M8" s="20">
        <v>74480342</v>
      </c>
      <c r="N8" s="20">
        <v>85946592</v>
      </c>
      <c r="O8" s="20"/>
      <c r="P8" s="20"/>
      <c r="Q8" s="20"/>
      <c r="R8" s="20"/>
      <c r="S8" s="20"/>
      <c r="T8" s="20"/>
      <c r="U8" s="20"/>
      <c r="V8" s="20"/>
      <c r="W8" s="20">
        <v>84419923</v>
      </c>
      <c r="X8" s="20"/>
      <c r="Y8" s="20">
        <v>84419923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83101000</v>
      </c>
      <c r="H9" s="20">
        <v>63000000</v>
      </c>
      <c r="I9" s="20"/>
      <c r="J9" s="20">
        <v>146101000</v>
      </c>
      <c r="K9" s="20"/>
      <c r="L9" s="20">
        <v>26080000</v>
      </c>
      <c r="M9" s="20"/>
      <c r="N9" s="20">
        <v>26080000</v>
      </c>
      <c r="O9" s="20"/>
      <c r="P9" s="20"/>
      <c r="Q9" s="20"/>
      <c r="R9" s="20"/>
      <c r="S9" s="20"/>
      <c r="T9" s="20"/>
      <c r="U9" s="20"/>
      <c r="V9" s="20"/>
      <c r="W9" s="20">
        <v>172181000</v>
      </c>
      <c r="X9" s="20"/>
      <c r="Y9" s="20">
        <v>172181000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18043287</v>
      </c>
      <c r="H10" s="20"/>
      <c r="I10" s="20">
        <v>16513000</v>
      </c>
      <c r="J10" s="20">
        <v>34556287</v>
      </c>
      <c r="K10" s="20">
        <v>20000000</v>
      </c>
      <c r="L10" s="20"/>
      <c r="M10" s="20">
        <v>17981000</v>
      </c>
      <c r="N10" s="20">
        <v>37981000</v>
      </c>
      <c r="O10" s="20"/>
      <c r="P10" s="20"/>
      <c r="Q10" s="20"/>
      <c r="R10" s="20"/>
      <c r="S10" s="20"/>
      <c r="T10" s="20"/>
      <c r="U10" s="20"/>
      <c r="V10" s="20"/>
      <c r="W10" s="20">
        <v>72537287</v>
      </c>
      <c r="X10" s="20"/>
      <c r="Y10" s="20">
        <v>72537287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32748</v>
      </c>
      <c r="H11" s="20"/>
      <c r="I11" s="20"/>
      <c r="J11" s="20">
        <v>32748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32748</v>
      </c>
      <c r="X11" s="20"/>
      <c r="Y11" s="20">
        <v>32748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-713217579</v>
      </c>
      <c r="D14" s="18"/>
      <c r="E14" s="19"/>
      <c r="F14" s="20"/>
      <c r="G14" s="20">
        <v>4561939</v>
      </c>
      <c r="H14" s="20">
        <v>3007944</v>
      </c>
      <c r="I14" s="20">
        <v>-15652637</v>
      </c>
      <c r="J14" s="20">
        <v>-8082754</v>
      </c>
      <c r="K14" s="20">
        <v>6485777</v>
      </c>
      <c r="L14" s="20">
        <v>-19113103</v>
      </c>
      <c r="M14" s="20">
        <v>-51437197</v>
      </c>
      <c r="N14" s="20">
        <v>-64064523</v>
      </c>
      <c r="O14" s="20"/>
      <c r="P14" s="20"/>
      <c r="Q14" s="20"/>
      <c r="R14" s="20"/>
      <c r="S14" s="20"/>
      <c r="T14" s="20"/>
      <c r="U14" s="20"/>
      <c r="V14" s="20"/>
      <c r="W14" s="20">
        <v>-72147277</v>
      </c>
      <c r="X14" s="20"/>
      <c r="Y14" s="20">
        <v>-72147277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250797819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142367138</v>
      </c>
      <c r="H17" s="28">
        <f t="shared" si="0"/>
        <v>115180858</v>
      </c>
      <c r="I17" s="28">
        <f t="shared" si="0"/>
        <v>35370238</v>
      </c>
      <c r="J17" s="28">
        <f t="shared" si="0"/>
        <v>292918234</v>
      </c>
      <c r="K17" s="28">
        <f t="shared" si="0"/>
        <v>73821760</v>
      </c>
      <c r="L17" s="28">
        <f t="shared" si="0"/>
        <v>62063710</v>
      </c>
      <c r="M17" s="28">
        <f t="shared" si="0"/>
        <v>88872176</v>
      </c>
      <c r="N17" s="28">
        <f t="shared" si="0"/>
        <v>224757646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517675880</v>
      </c>
      <c r="X17" s="28">
        <f t="shared" si="0"/>
        <v>0</v>
      </c>
      <c r="Y17" s="28">
        <f t="shared" si="0"/>
        <v>517675880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-1824046</v>
      </c>
      <c r="D21" s="18"/>
      <c r="E21" s="19"/>
      <c r="F21" s="20"/>
      <c r="G21" s="36"/>
      <c r="H21" s="36">
        <v>379820</v>
      </c>
      <c r="I21" s="36">
        <v>224576</v>
      </c>
      <c r="J21" s="20">
        <v>604396</v>
      </c>
      <c r="K21" s="36">
        <v>126607</v>
      </c>
      <c r="L21" s="36">
        <v>189910</v>
      </c>
      <c r="M21" s="20">
        <v>31652</v>
      </c>
      <c r="N21" s="36">
        <v>348169</v>
      </c>
      <c r="O21" s="36"/>
      <c r="P21" s="36"/>
      <c r="Q21" s="20"/>
      <c r="R21" s="36"/>
      <c r="S21" s="36"/>
      <c r="T21" s="20"/>
      <c r="U21" s="36"/>
      <c r="V21" s="36"/>
      <c r="W21" s="36">
        <v>952565</v>
      </c>
      <c r="X21" s="20"/>
      <c r="Y21" s="36">
        <v>952565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-3442257</v>
      </c>
      <c r="D26" s="18"/>
      <c r="E26" s="19"/>
      <c r="F26" s="20"/>
      <c r="G26" s="20">
        <v>-4327179</v>
      </c>
      <c r="H26" s="20">
        <v>-35001896</v>
      </c>
      <c r="I26" s="20">
        <v>-38559465</v>
      </c>
      <c r="J26" s="20">
        <v>-77888540</v>
      </c>
      <c r="K26" s="20">
        <v>-8262685</v>
      </c>
      <c r="L26" s="20">
        <v>-29710241</v>
      </c>
      <c r="M26" s="20">
        <v>-8544076</v>
      </c>
      <c r="N26" s="20">
        <v>-46517002</v>
      </c>
      <c r="O26" s="20"/>
      <c r="P26" s="20"/>
      <c r="Q26" s="20"/>
      <c r="R26" s="20"/>
      <c r="S26" s="20"/>
      <c r="T26" s="20"/>
      <c r="U26" s="20"/>
      <c r="V26" s="20"/>
      <c r="W26" s="20">
        <v>-124405542</v>
      </c>
      <c r="X26" s="20"/>
      <c r="Y26" s="20">
        <v>-124405542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-5266303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-4327179</v>
      </c>
      <c r="H27" s="28">
        <f t="shared" si="1"/>
        <v>-34622076</v>
      </c>
      <c r="I27" s="28">
        <f t="shared" si="1"/>
        <v>-38334889</v>
      </c>
      <c r="J27" s="28">
        <f t="shared" si="1"/>
        <v>-77284144</v>
      </c>
      <c r="K27" s="28">
        <f t="shared" si="1"/>
        <v>-8136078</v>
      </c>
      <c r="L27" s="28">
        <f t="shared" si="1"/>
        <v>-29520331</v>
      </c>
      <c r="M27" s="28">
        <f t="shared" si="1"/>
        <v>-8512424</v>
      </c>
      <c r="N27" s="28">
        <f t="shared" si="1"/>
        <v>-46168833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-123452977</v>
      </c>
      <c r="X27" s="28">
        <f t="shared" si="1"/>
        <v>0</v>
      </c>
      <c r="Y27" s="28">
        <f t="shared" si="1"/>
        <v>-123452977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20222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1159414</v>
      </c>
      <c r="D33" s="18"/>
      <c r="E33" s="19">
        <v>3511338</v>
      </c>
      <c r="F33" s="20">
        <v>-17434000</v>
      </c>
      <c r="G33" s="20">
        <v>12565840</v>
      </c>
      <c r="H33" s="36">
        <v>-9804504</v>
      </c>
      <c r="I33" s="36">
        <v>-4194517</v>
      </c>
      <c r="J33" s="36">
        <v>-1433181</v>
      </c>
      <c r="K33" s="20">
        <v>8788</v>
      </c>
      <c r="L33" s="20">
        <v>17169</v>
      </c>
      <c r="M33" s="20">
        <v>31496</v>
      </c>
      <c r="N33" s="20">
        <v>57453</v>
      </c>
      <c r="O33" s="36"/>
      <c r="P33" s="36"/>
      <c r="Q33" s="36"/>
      <c r="R33" s="20"/>
      <c r="S33" s="20"/>
      <c r="T33" s="20"/>
      <c r="U33" s="20"/>
      <c r="V33" s="36"/>
      <c r="W33" s="36">
        <v>-1375728</v>
      </c>
      <c r="X33" s="36">
        <v>-6961331</v>
      </c>
      <c r="Y33" s="20">
        <v>5585603</v>
      </c>
      <c r="Z33" s="21">
        <v>-80.237572383786954</v>
      </c>
      <c r="AA33" s="22">
        <v>-17434000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1179636</v>
      </c>
      <c r="D36" s="26">
        <f>SUM(D31:D35)</f>
        <v>0</v>
      </c>
      <c r="E36" s="27">
        <f t="shared" si="2"/>
        <v>3511338</v>
      </c>
      <c r="F36" s="28">
        <f t="shared" si="2"/>
        <v>-17434000</v>
      </c>
      <c r="G36" s="28">
        <f t="shared" si="2"/>
        <v>12565840</v>
      </c>
      <c r="H36" s="28">
        <f t="shared" si="2"/>
        <v>-9804504</v>
      </c>
      <c r="I36" s="28">
        <f t="shared" si="2"/>
        <v>-4194517</v>
      </c>
      <c r="J36" s="28">
        <f t="shared" si="2"/>
        <v>-1433181</v>
      </c>
      <c r="K36" s="28">
        <f t="shared" si="2"/>
        <v>8788</v>
      </c>
      <c r="L36" s="28">
        <f t="shared" si="2"/>
        <v>17169</v>
      </c>
      <c r="M36" s="28">
        <f t="shared" si="2"/>
        <v>31496</v>
      </c>
      <c r="N36" s="28">
        <f t="shared" si="2"/>
        <v>57453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-1375728</v>
      </c>
      <c r="X36" s="28">
        <f t="shared" si="2"/>
        <v>-6961331</v>
      </c>
      <c r="Y36" s="28">
        <f t="shared" si="2"/>
        <v>5585603</v>
      </c>
      <c r="Z36" s="29">
        <f>+IF(X36&lt;&gt;0,+(Y36/X36)*100,0)</f>
        <v>-80.237572383786954</v>
      </c>
      <c r="AA36" s="30">
        <f>SUM(AA31:AA35)</f>
        <v>-17434000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246711152</v>
      </c>
      <c r="D38" s="32">
        <f>+D17+D27+D36</f>
        <v>0</v>
      </c>
      <c r="E38" s="33">
        <f t="shared" si="3"/>
        <v>3511338</v>
      </c>
      <c r="F38" s="2">
        <f t="shared" si="3"/>
        <v>-17434000</v>
      </c>
      <c r="G38" s="2">
        <f t="shared" si="3"/>
        <v>150605799</v>
      </c>
      <c r="H38" s="2">
        <f t="shared" si="3"/>
        <v>70754278</v>
      </c>
      <c r="I38" s="2">
        <f t="shared" si="3"/>
        <v>-7159168</v>
      </c>
      <c r="J38" s="2">
        <f t="shared" si="3"/>
        <v>214200909</v>
      </c>
      <c r="K38" s="2">
        <f t="shared" si="3"/>
        <v>65694470</v>
      </c>
      <c r="L38" s="2">
        <f t="shared" si="3"/>
        <v>32560548</v>
      </c>
      <c r="M38" s="2">
        <f t="shared" si="3"/>
        <v>80391248</v>
      </c>
      <c r="N38" s="2">
        <f t="shared" si="3"/>
        <v>178646266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392847175</v>
      </c>
      <c r="X38" s="2">
        <f t="shared" si="3"/>
        <v>-6961331</v>
      </c>
      <c r="Y38" s="2">
        <f t="shared" si="3"/>
        <v>399808506</v>
      </c>
      <c r="Z38" s="34">
        <f>+IF(X38&lt;&gt;0,+(Y38/X38)*100,0)</f>
        <v>-5743.2767670435442</v>
      </c>
      <c r="AA38" s="35">
        <f>+AA17+AA27+AA36</f>
        <v>-17434000</v>
      </c>
    </row>
    <row r="39" spans="1:27" ht="13.5" x14ac:dyDescent="0.25">
      <c r="A39" s="23" t="s">
        <v>61</v>
      </c>
      <c r="B39" s="17"/>
      <c r="C39" s="32">
        <v>22015601</v>
      </c>
      <c r="D39" s="32"/>
      <c r="E39" s="33">
        <v>70000977</v>
      </c>
      <c r="F39" s="2">
        <v>70000977</v>
      </c>
      <c r="G39" s="2">
        <v>54331908</v>
      </c>
      <c r="H39" s="2">
        <f>+G40+H60</f>
        <v>156808910</v>
      </c>
      <c r="I39" s="2">
        <f>+H40+I60</f>
        <v>227563188</v>
      </c>
      <c r="J39" s="2">
        <f>+G39</f>
        <v>54331908</v>
      </c>
      <c r="K39" s="2">
        <f>+I40+K60</f>
        <v>220404020</v>
      </c>
      <c r="L39" s="2">
        <f>+K40+L60</f>
        <v>286098490</v>
      </c>
      <c r="M39" s="2">
        <f>+L40+M60</f>
        <v>318659038</v>
      </c>
      <c r="N39" s="2">
        <f>+K39</f>
        <v>220404020</v>
      </c>
      <c r="O39" s="2">
        <f>+M40+O60</f>
        <v>399050286</v>
      </c>
      <c r="P39" s="2">
        <f>+O40+P60</f>
        <v>399050286</v>
      </c>
      <c r="Q39" s="2">
        <f>+P40+Q60</f>
        <v>399050286</v>
      </c>
      <c r="R39" s="2">
        <f>+O39</f>
        <v>399050286</v>
      </c>
      <c r="S39" s="2">
        <f>+Q40+S60</f>
        <v>399050286</v>
      </c>
      <c r="T39" s="2">
        <f>+S40+T60</f>
        <v>399050286</v>
      </c>
      <c r="U39" s="2">
        <f>+T40+U60</f>
        <v>399050286</v>
      </c>
      <c r="V39" s="2">
        <f>+S39</f>
        <v>399050286</v>
      </c>
      <c r="W39" s="2">
        <f>+G39</f>
        <v>54331908</v>
      </c>
      <c r="X39" s="2">
        <v>5833416</v>
      </c>
      <c r="Y39" s="2">
        <f>+W39-X39</f>
        <v>48498492</v>
      </c>
      <c r="Z39" s="34">
        <f>+IF(X39&lt;&gt;0,+(Y39/X39)*100,0)</f>
        <v>831.39093800270723</v>
      </c>
      <c r="AA39" s="35">
        <v>70000977</v>
      </c>
    </row>
    <row r="40" spans="1:27" ht="13.5" x14ac:dyDescent="0.25">
      <c r="A40" s="41" t="s">
        <v>63</v>
      </c>
      <c r="B40" s="42" t="s">
        <v>62</v>
      </c>
      <c r="C40" s="43">
        <f>+C38+C39</f>
        <v>268726753</v>
      </c>
      <c r="D40" s="43">
        <f t="shared" ref="D40:AA40" si="4">+D38+D39</f>
        <v>0</v>
      </c>
      <c r="E40" s="44">
        <f t="shared" si="4"/>
        <v>73512315</v>
      </c>
      <c r="F40" s="45">
        <f t="shared" si="4"/>
        <v>52566977</v>
      </c>
      <c r="G40" s="45">
        <f t="shared" si="4"/>
        <v>204937707</v>
      </c>
      <c r="H40" s="45">
        <f t="shared" si="4"/>
        <v>227563188</v>
      </c>
      <c r="I40" s="45">
        <f t="shared" si="4"/>
        <v>220404020</v>
      </c>
      <c r="J40" s="45">
        <f>+I40</f>
        <v>220404020</v>
      </c>
      <c r="K40" s="45">
        <f t="shared" si="4"/>
        <v>286098490</v>
      </c>
      <c r="L40" s="45">
        <f t="shared" si="4"/>
        <v>318659038</v>
      </c>
      <c r="M40" s="45">
        <f t="shared" si="4"/>
        <v>399050286</v>
      </c>
      <c r="N40" s="45">
        <f>+M40</f>
        <v>399050286</v>
      </c>
      <c r="O40" s="45">
        <f t="shared" si="4"/>
        <v>399050286</v>
      </c>
      <c r="P40" s="45">
        <f t="shared" si="4"/>
        <v>399050286</v>
      </c>
      <c r="Q40" s="45">
        <f t="shared" si="4"/>
        <v>399050286</v>
      </c>
      <c r="R40" s="45">
        <f>+Q40</f>
        <v>399050286</v>
      </c>
      <c r="S40" s="45">
        <f t="shared" si="4"/>
        <v>399050286</v>
      </c>
      <c r="T40" s="45">
        <f t="shared" si="4"/>
        <v>399050286</v>
      </c>
      <c r="U40" s="45">
        <f t="shared" si="4"/>
        <v>399050286</v>
      </c>
      <c r="V40" s="45">
        <f>+U40</f>
        <v>399050286</v>
      </c>
      <c r="W40" s="45">
        <f>+V40</f>
        <v>399050286</v>
      </c>
      <c r="X40" s="45">
        <f t="shared" si="4"/>
        <v>-1127915</v>
      </c>
      <c r="Y40" s="45">
        <f t="shared" si="4"/>
        <v>448306998</v>
      </c>
      <c r="Z40" s="46">
        <f>+IF(X40&lt;&gt;0,+(Y40/X40)*100,0)</f>
        <v>-39746.523275246807</v>
      </c>
      <c r="AA40" s="47">
        <f t="shared" si="4"/>
        <v>52566977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54331908</v>
      </c>
      <c r="H60">
        <v>-48128797</v>
      </c>
      <c r="J60">
        <v>54331908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55384557</v>
      </c>
      <c r="D6" s="18"/>
      <c r="E6" s="19">
        <v>57331504</v>
      </c>
      <c r="F6" s="20">
        <v>57331504</v>
      </c>
      <c r="G6" s="20">
        <v>3268455</v>
      </c>
      <c r="H6" s="20">
        <v>5236407</v>
      </c>
      <c r="I6" s="20">
        <v>6890437</v>
      </c>
      <c r="J6" s="20">
        <v>15395299</v>
      </c>
      <c r="K6" s="20">
        <v>4592830</v>
      </c>
      <c r="L6" s="20">
        <v>4496226</v>
      </c>
      <c r="M6" s="20">
        <v>4352247</v>
      </c>
      <c r="N6" s="20">
        <v>13441303</v>
      </c>
      <c r="O6" s="20"/>
      <c r="P6" s="20"/>
      <c r="Q6" s="20"/>
      <c r="R6" s="20"/>
      <c r="S6" s="20"/>
      <c r="T6" s="20"/>
      <c r="U6" s="20"/>
      <c r="V6" s="20"/>
      <c r="W6" s="20">
        <v>28836602</v>
      </c>
      <c r="X6" s="20">
        <v>28665735</v>
      </c>
      <c r="Y6" s="20">
        <v>170867</v>
      </c>
      <c r="Z6" s="21">
        <v>0.59606704659761911</v>
      </c>
      <c r="AA6" s="22">
        <v>57331504</v>
      </c>
    </row>
    <row r="7" spans="1:27" ht="13.5" x14ac:dyDescent="0.25">
      <c r="A7" s="23" t="s">
        <v>35</v>
      </c>
      <c r="B7" s="17" t="s">
        <v>32</v>
      </c>
      <c r="C7" s="18">
        <v>109775519</v>
      </c>
      <c r="D7" s="18"/>
      <c r="E7" s="19">
        <v>148876565</v>
      </c>
      <c r="F7" s="20">
        <v>148876565</v>
      </c>
      <c r="G7" s="20">
        <v>27416748</v>
      </c>
      <c r="H7" s="20">
        <v>9068728</v>
      </c>
      <c r="I7" s="20">
        <v>8527182</v>
      </c>
      <c r="J7" s="20">
        <v>45012658</v>
      </c>
      <c r="K7" s="20">
        <v>8056830</v>
      </c>
      <c r="L7" s="20">
        <v>8301933</v>
      </c>
      <c r="M7" s="20">
        <v>7708517</v>
      </c>
      <c r="N7" s="20">
        <v>24067280</v>
      </c>
      <c r="O7" s="20"/>
      <c r="P7" s="20"/>
      <c r="Q7" s="20"/>
      <c r="R7" s="20"/>
      <c r="S7" s="20"/>
      <c r="T7" s="20"/>
      <c r="U7" s="20"/>
      <c r="V7" s="20"/>
      <c r="W7" s="20">
        <v>69079938</v>
      </c>
      <c r="X7" s="20">
        <v>74438280</v>
      </c>
      <c r="Y7" s="20">
        <v>-5358342</v>
      </c>
      <c r="Z7" s="21">
        <v>-7.1983689037414615</v>
      </c>
      <c r="AA7" s="22">
        <v>148876565</v>
      </c>
    </row>
    <row r="8" spans="1:27" ht="13.5" x14ac:dyDescent="0.25">
      <c r="A8" s="23" t="s">
        <v>36</v>
      </c>
      <c r="B8" s="17" t="s">
        <v>32</v>
      </c>
      <c r="C8" s="18">
        <v>3977178</v>
      </c>
      <c r="D8" s="18"/>
      <c r="E8" s="19">
        <v>12089971</v>
      </c>
      <c r="F8" s="20">
        <v>12089971</v>
      </c>
      <c r="G8" s="20">
        <v>272675</v>
      </c>
      <c r="H8" s="20">
        <v>263761</v>
      </c>
      <c r="I8" s="20">
        <v>-1177384</v>
      </c>
      <c r="J8" s="20">
        <v>-640948</v>
      </c>
      <c r="K8" s="20">
        <v>-389241</v>
      </c>
      <c r="L8" s="20">
        <v>1310642</v>
      </c>
      <c r="M8" s="20">
        <v>-610880</v>
      </c>
      <c r="N8" s="20">
        <v>310521</v>
      </c>
      <c r="O8" s="20"/>
      <c r="P8" s="20"/>
      <c r="Q8" s="20"/>
      <c r="R8" s="20"/>
      <c r="S8" s="20"/>
      <c r="T8" s="20"/>
      <c r="U8" s="20"/>
      <c r="V8" s="20"/>
      <c r="W8" s="20">
        <v>-330427</v>
      </c>
      <c r="X8" s="20">
        <v>6045000</v>
      </c>
      <c r="Y8" s="20">
        <v>-6375427</v>
      </c>
      <c r="Z8" s="21">
        <v>-105.46612076095947</v>
      </c>
      <c r="AA8" s="22">
        <v>12089971</v>
      </c>
    </row>
    <row r="9" spans="1:27" ht="13.5" x14ac:dyDescent="0.25">
      <c r="A9" s="23" t="s">
        <v>37</v>
      </c>
      <c r="B9" s="17" t="s">
        <v>6</v>
      </c>
      <c r="C9" s="18">
        <v>128032769</v>
      </c>
      <c r="D9" s="18"/>
      <c r="E9" s="19">
        <v>279301800</v>
      </c>
      <c r="F9" s="20">
        <v>279301800</v>
      </c>
      <c r="G9" s="20">
        <v>8453755</v>
      </c>
      <c r="H9" s="20">
        <v>10483657</v>
      </c>
      <c r="I9" s="20">
        <v>7492419</v>
      </c>
      <c r="J9" s="20">
        <v>26429831</v>
      </c>
      <c r="K9" s="20">
        <v>7644687</v>
      </c>
      <c r="L9" s="20">
        <v>9545381</v>
      </c>
      <c r="M9" s="20">
        <v>8674409</v>
      </c>
      <c r="N9" s="20">
        <v>25864477</v>
      </c>
      <c r="O9" s="20"/>
      <c r="P9" s="20"/>
      <c r="Q9" s="20"/>
      <c r="R9" s="20"/>
      <c r="S9" s="20"/>
      <c r="T9" s="20"/>
      <c r="U9" s="20"/>
      <c r="V9" s="20"/>
      <c r="W9" s="20">
        <v>52294308</v>
      </c>
      <c r="X9" s="20">
        <v>139650894</v>
      </c>
      <c r="Y9" s="20">
        <v>-87356586</v>
      </c>
      <c r="Z9" s="21">
        <v>-62.553545844110381</v>
      </c>
      <c r="AA9" s="22">
        <v>279301800</v>
      </c>
    </row>
    <row r="10" spans="1:27" ht="13.5" x14ac:dyDescent="0.25">
      <c r="A10" s="23" t="s">
        <v>38</v>
      </c>
      <c r="B10" s="17" t="s">
        <v>6</v>
      </c>
      <c r="C10" s="18">
        <v>158852000</v>
      </c>
      <c r="D10" s="18"/>
      <c r="E10" s="19">
        <v>185054200</v>
      </c>
      <c r="F10" s="20">
        <v>185054200</v>
      </c>
      <c r="G10" s="20">
        <v>46850000</v>
      </c>
      <c r="H10" s="20"/>
      <c r="I10" s="20">
        <v>25301000</v>
      </c>
      <c r="J10" s="20">
        <v>72151000</v>
      </c>
      <c r="K10" s="20">
        <v>20000000</v>
      </c>
      <c r="L10" s="20"/>
      <c r="M10" s="20">
        <v>29468696</v>
      </c>
      <c r="N10" s="20">
        <v>49468696</v>
      </c>
      <c r="O10" s="20"/>
      <c r="P10" s="20"/>
      <c r="Q10" s="20"/>
      <c r="R10" s="20"/>
      <c r="S10" s="20"/>
      <c r="T10" s="20"/>
      <c r="U10" s="20"/>
      <c r="V10" s="20"/>
      <c r="W10" s="20">
        <v>121619696</v>
      </c>
      <c r="X10" s="20">
        <v>92527086</v>
      </c>
      <c r="Y10" s="20">
        <v>29092610</v>
      </c>
      <c r="Z10" s="21">
        <v>31.442263295744553</v>
      </c>
      <c r="AA10" s="22">
        <v>185054200</v>
      </c>
    </row>
    <row r="11" spans="1:27" ht="13.5" x14ac:dyDescent="0.25">
      <c r="A11" s="23" t="s">
        <v>39</v>
      </c>
      <c r="B11" s="17" t="s">
        <v>32</v>
      </c>
      <c r="C11" s="18">
        <v>4552</v>
      </c>
      <c r="D11" s="18"/>
      <c r="E11" s="19">
        <v>242733</v>
      </c>
      <c r="F11" s="20">
        <v>242733</v>
      </c>
      <c r="G11" s="20">
        <v>417</v>
      </c>
      <c r="H11" s="20">
        <v>530</v>
      </c>
      <c r="I11" s="20">
        <v>616</v>
      </c>
      <c r="J11" s="20">
        <v>1563</v>
      </c>
      <c r="K11" s="20">
        <v>528</v>
      </c>
      <c r="L11" s="20">
        <v>566</v>
      </c>
      <c r="M11" s="20">
        <v>136</v>
      </c>
      <c r="N11" s="20">
        <v>1230</v>
      </c>
      <c r="O11" s="20"/>
      <c r="P11" s="20"/>
      <c r="Q11" s="20"/>
      <c r="R11" s="20"/>
      <c r="S11" s="20"/>
      <c r="T11" s="20"/>
      <c r="U11" s="20"/>
      <c r="V11" s="20"/>
      <c r="W11" s="20">
        <v>2793</v>
      </c>
      <c r="X11" s="20">
        <v>121368</v>
      </c>
      <c r="Y11" s="20">
        <v>-118575</v>
      </c>
      <c r="Z11" s="21">
        <v>-97.698734427526205</v>
      </c>
      <c r="AA11" s="22">
        <v>242733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174448</v>
      </c>
      <c r="D14" s="18"/>
      <c r="E14" s="19">
        <v>-501521985</v>
      </c>
      <c r="F14" s="20">
        <v>-501521985</v>
      </c>
      <c r="G14" s="20">
        <v>-46626852</v>
      </c>
      <c r="H14" s="20">
        <v>-11964398</v>
      </c>
      <c r="I14" s="20">
        <v>-16090513</v>
      </c>
      <c r="J14" s="20">
        <v>-74681763</v>
      </c>
      <c r="K14" s="20">
        <v>-14897298</v>
      </c>
      <c r="L14" s="20">
        <v>-9870816</v>
      </c>
      <c r="M14" s="20">
        <v>-57771670</v>
      </c>
      <c r="N14" s="20">
        <v>-82539784</v>
      </c>
      <c r="O14" s="20"/>
      <c r="P14" s="20"/>
      <c r="Q14" s="20"/>
      <c r="R14" s="20"/>
      <c r="S14" s="20"/>
      <c r="T14" s="20"/>
      <c r="U14" s="20"/>
      <c r="V14" s="20"/>
      <c r="W14" s="20">
        <v>-157221547</v>
      </c>
      <c r="X14" s="20">
        <v>-250761102</v>
      </c>
      <c r="Y14" s="20">
        <v>93539555</v>
      </c>
      <c r="Z14" s="21">
        <v>-37.302258705179881</v>
      </c>
      <c r="AA14" s="22">
        <v>-501521985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-7519401</v>
      </c>
      <c r="F15" s="20">
        <v>-7519401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-3759702</v>
      </c>
      <c r="Y15" s="20">
        <v>3759702</v>
      </c>
      <c r="Z15" s="21">
        <v>-100</v>
      </c>
      <c r="AA15" s="22">
        <v>-7519401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-2550618</v>
      </c>
      <c r="F16" s="20">
        <v>-2550618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-1275306</v>
      </c>
      <c r="Y16" s="20">
        <v>1275306</v>
      </c>
      <c r="Z16" s="21">
        <v>-100</v>
      </c>
      <c r="AA16" s="22">
        <v>-2550618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456201023</v>
      </c>
      <c r="D17" s="26">
        <f>SUM(D6:D16)</f>
        <v>0</v>
      </c>
      <c r="E17" s="27">
        <f t="shared" si="0"/>
        <v>171304769</v>
      </c>
      <c r="F17" s="28">
        <f t="shared" si="0"/>
        <v>171304769</v>
      </c>
      <c r="G17" s="28">
        <f t="shared" si="0"/>
        <v>39635198</v>
      </c>
      <c r="H17" s="28">
        <f t="shared" si="0"/>
        <v>13088685</v>
      </c>
      <c r="I17" s="28">
        <f t="shared" si="0"/>
        <v>30943757</v>
      </c>
      <c r="J17" s="28">
        <f t="shared" si="0"/>
        <v>83667640</v>
      </c>
      <c r="K17" s="28">
        <f t="shared" si="0"/>
        <v>25008336</v>
      </c>
      <c r="L17" s="28">
        <f t="shared" si="0"/>
        <v>13783932</v>
      </c>
      <c r="M17" s="28">
        <f t="shared" si="0"/>
        <v>-8178545</v>
      </c>
      <c r="N17" s="28">
        <f t="shared" si="0"/>
        <v>30613723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114281363</v>
      </c>
      <c r="X17" s="28">
        <f t="shared" si="0"/>
        <v>85652253</v>
      </c>
      <c r="Y17" s="28">
        <f t="shared" si="0"/>
        <v>28629110</v>
      </c>
      <c r="Z17" s="29">
        <f>+IF(X17&lt;&gt;0,+(Y17/X17)*100,0)</f>
        <v>33.424818375764147</v>
      </c>
      <c r="AA17" s="30">
        <f>SUM(AA6:AA16)</f>
        <v>171304769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6168092</v>
      </c>
      <c r="D21" s="18"/>
      <c r="E21" s="19">
        <v>903930</v>
      </c>
      <c r="F21" s="20">
        <v>903930</v>
      </c>
      <c r="G21" s="36"/>
      <c r="H21" s="36"/>
      <c r="I21" s="36"/>
      <c r="J21" s="20"/>
      <c r="K21" s="36"/>
      <c r="L21" s="36">
        <v>100000</v>
      </c>
      <c r="M21" s="20"/>
      <c r="N21" s="36">
        <v>100000</v>
      </c>
      <c r="O21" s="36"/>
      <c r="P21" s="36"/>
      <c r="Q21" s="20"/>
      <c r="R21" s="36"/>
      <c r="S21" s="36"/>
      <c r="T21" s="20"/>
      <c r="U21" s="36"/>
      <c r="V21" s="36"/>
      <c r="W21" s="36">
        <v>100000</v>
      </c>
      <c r="X21" s="20">
        <v>451968</v>
      </c>
      <c r="Y21" s="36">
        <v>-351968</v>
      </c>
      <c r="Z21" s="37">
        <v>-77.874539790427647</v>
      </c>
      <c r="AA21" s="38">
        <v>903930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>
        <v>15560</v>
      </c>
      <c r="G23" s="36">
        <v>-15560</v>
      </c>
      <c r="H23" s="36">
        <v>15560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7780</v>
      </c>
      <c r="Y23" s="36">
        <v>-7780</v>
      </c>
      <c r="Z23" s="37">
        <v>-100</v>
      </c>
      <c r="AA23" s="38">
        <v>15560</v>
      </c>
    </row>
    <row r="24" spans="1:27" ht="13.5" x14ac:dyDescent="0.25">
      <c r="A24" s="23" t="s">
        <v>51</v>
      </c>
      <c r="B24" s="17" t="s">
        <v>32</v>
      </c>
      <c r="C24" s="18">
        <v>-42927</v>
      </c>
      <c r="D24" s="18"/>
      <c r="E24" s="19">
        <v>42928</v>
      </c>
      <c r="F24" s="20">
        <v>440278</v>
      </c>
      <c r="G24" s="20">
        <v>-440279</v>
      </c>
      <c r="H24" s="20">
        <v>397352</v>
      </c>
      <c r="I24" s="20">
        <v>42927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241603</v>
      </c>
      <c r="Y24" s="20">
        <v>-241603</v>
      </c>
      <c r="Z24" s="21">
        <v>-100</v>
      </c>
      <c r="AA24" s="22">
        <v>440278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-182179045</v>
      </c>
      <c r="D26" s="18"/>
      <c r="E26" s="19">
        <v>-170863415</v>
      </c>
      <c r="F26" s="20">
        <v>-170863415</v>
      </c>
      <c r="G26" s="20">
        <v>-44765627</v>
      </c>
      <c r="H26" s="20">
        <v>-6401276</v>
      </c>
      <c r="I26" s="20">
        <v>-28449490</v>
      </c>
      <c r="J26" s="20">
        <v>-79616393</v>
      </c>
      <c r="K26" s="20">
        <v>-28548720</v>
      </c>
      <c r="L26" s="20">
        <v>-500000</v>
      </c>
      <c r="M26" s="20">
        <v>-27175610</v>
      </c>
      <c r="N26" s="20">
        <v>-56224330</v>
      </c>
      <c r="O26" s="20"/>
      <c r="P26" s="20"/>
      <c r="Q26" s="20"/>
      <c r="R26" s="20"/>
      <c r="S26" s="20"/>
      <c r="T26" s="20"/>
      <c r="U26" s="20"/>
      <c r="V26" s="20"/>
      <c r="W26" s="20">
        <v>-135840723</v>
      </c>
      <c r="X26" s="20">
        <v>-85431702</v>
      </c>
      <c r="Y26" s="20">
        <v>-50409021</v>
      </c>
      <c r="Z26" s="21">
        <v>59.005052948611514</v>
      </c>
      <c r="AA26" s="22">
        <v>-170863415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-176053880</v>
      </c>
      <c r="D27" s="26">
        <f>SUM(D21:D26)</f>
        <v>0</v>
      </c>
      <c r="E27" s="27">
        <f t="shared" si="1"/>
        <v>-169916557</v>
      </c>
      <c r="F27" s="28">
        <f t="shared" si="1"/>
        <v>-169503647</v>
      </c>
      <c r="G27" s="28">
        <f t="shared" si="1"/>
        <v>-45221466</v>
      </c>
      <c r="H27" s="28">
        <f t="shared" si="1"/>
        <v>-5988364</v>
      </c>
      <c r="I27" s="28">
        <f t="shared" si="1"/>
        <v>-28406563</v>
      </c>
      <c r="J27" s="28">
        <f t="shared" si="1"/>
        <v>-79616393</v>
      </c>
      <c r="K27" s="28">
        <f t="shared" si="1"/>
        <v>-28548720</v>
      </c>
      <c r="L27" s="28">
        <f t="shared" si="1"/>
        <v>-400000</v>
      </c>
      <c r="M27" s="28">
        <f t="shared" si="1"/>
        <v>-27175610</v>
      </c>
      <c r="N27" s="28">
        <f t="shared" si="1"/>
        <v>-56124330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-135740723</v>
      </c>
      <c r="X27" s="28">
        <f t="shared" si="1"/>
        <v>-84730351</v>
      </c>
      <c r="Y27" s="28">
        <f t="shared" si="1"/>
        <v>-51010372</v>
      </c>
      <c r="Z27" s="29">
        <f>+IF(X27&lt;&gt;0,+(Y27/X27)*100,0)</f>
        <v>60.203187403295424</v>
      </c>
      <c r="AA27" s="30">
        <f>SUM(AA21:AA26)</f>
        <v>-169503647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241712</v>
      </c>
      <c r="D33" s="18"/>
      <c r="E33" s="19">
        <v>-3854</v>
      </c>
      <c r="F33" s="20">
        <v>-4051821</v>
      </c>
      <c r="G33" s="20">
        <v>4054961</v>
      </c>
      <c r="H33" s="36">
        <v>-4054766</v>
      </c>
      <c r="I33" s="36">
        <v>4671</v>
      </c>
      <c r="J33" s="36">
        <v>4866</v>
      </c>
      <c r="K33" s="20">
        <v>26511</v>
      </c>
      <c r="L33" s="20">
        <v>-24081</v>
      </c>
      <c r="M33" s="20">
        <v>-12815</v>
      </c>
      <c r="N33" s="20">
        <v>-10385</v>
      </c>
      <c r="O33" s="36"/>
      <c r="P33" s="36"/>
      <c r="Q33" s="36"/>
      <c r="R33" s="20"/>
      <c r="S33" s="20"/>
      <c r="T33" s="20"/>
      <c r="U33" s="20"/>
      <c r="V33" s="36"/>
      <c r="W33" s="36">
        <v>-5519</v>
      </c>
      <c r="X33" s="36">
        <v>-2027838</v>
      </c>
      <c r="Y33" s="20">
        <v>2022319</v>
      </c>
      <c r="Z33" s="21">
        <v>-99.727838219818338</v>
      </c>
      <c r="AA33" s="22">
        <v>-4051821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241712</v>
      </c>
      <c r="D36" s="26">
        <f>SUM(D31:D35)</f>
        <v>0</v>
      </c>
      <c r="E36" s="27">
        <f t="shared" si="2"/>
        <v>-3854</v>
      </c>
      <c r="F36" s="28">
        <f t="shared" si="2"/>
        <v>-4051821</v>
      </c>
      <c r="G36" s="28">
        <f t="shared" si="2"/>
        <v>4054961</v>
      </c>
      <c r="H36" s="28">
        <f t="shared" si="2"/>
        <v>-4054766</v>
      </c>
      <c r="I36" s="28">
        <f t="shared" si="2"/>
        <v>4671</v>
      </c>
      <c r="J36" s="28">
        <f t="shared" si="2"/>
        <v>4866</v>
      </c>
      <c r="K36" s="28">
        <f t="shared" si="2"/>
        <v>26511</v>
      </c>
      <c r="L36" s="28">
        <f t="shared" si="2"/>
        <v>-24081</v>
      </c>
      <c r="M36" s="28">
        <f t="shared" si="2"/>
        <v>-12815</v>
      </c>
      <c r="N36" s="28">
        <f t="shared" si="2"/>
        <v>-10385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-5519</v>
      </c>
      <c r="X36" s="28">
        <f t="shared" si="2"/>
        <v>-2027838</v>
      </c>
      <c r="Y36" s="28">
        <f t="shared" si="2"/>
        <v>2022319</v>
      </c>
      <c r="Z36" s="29">
        <f>+IF(X36&lt;&gt;0,+(Y36/X36)*100,0)</f>
        <v>-99.727838219818338</v>
      </c>
      <c r="AA36" s="30">
        <f>SUM(AA31:AA35)</f>
        <v>-4051821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280388855</v>
      </c>
      <c r="D38" s="32">
        <f>+D17+D27+D36</f>
        <v>0</v>
      </c>
      <c r="E38" s="33">
        <f t="shared" si="3"/>
        <v>1384358</v>
      </c>
      <c r="F38" s="2">
        <f t="shared" si="3"/>
        <v>-2250699</v>
      </c>
      <c r="G38" s="2">
        <f t="shared" si="3"/>
        <v>-1531307</v>
      </c>
      <c r="H38" s="2">
        <f t="shared" si="3"/>
        <v>3045555</v>
      </c>
      <c r="I38" s="2">
        <f t="shared" si="3"/>
        <v>2541865</v>
      </c>
      <c r="J38" s="2">
        <f t="shared" si="3"/>
        <v>4056113</v>
      </c>
      <c r="K38" s="2">
        <f t="shared" si="3"/>
        <v>-3513873</v>
      </c>
      <c r="L38" s="2">
        <f t="shared" si="3"/>
        <v>13359851</v>
      </c>
      <c r="M38" s="2">
        <f t="shared" si="3"/>
        <v>-35366970</v>
      </c>
      <c r="N38" s="2">
        <f t="shared" si="3"/>
        <v>-25520992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-21464879</v>
      </c>
      <c r="X38" s="2">
        <f t="shared" si="3"/>
        <v>-1105936</v>
      </c>
      <c r="Y38" s="2">
        <f t="shared" si="3"/>
        <v>-20358943</v>
      </c>
      <c r="Z38" s="34">
        <f>+IF(X38&lt;&gt;0,+(Y38/X38)*100,0)</f>
        <v>1840.8789477872137</v>
      </c>
      <c r="AA38" s="35">
        <f>+AA17+AA27+AA36</f>
        <v>-2250699</v>
      </c>
    </row>
    <row r="39" spans="1:27" ht="13.5" x14ac:dyDescent="0.25">
      <c r="A39" s="23" t="s">
        <v>61</v>
      </c>
      <c r="B39" s="17"/>
      <c r="C39" s="32">
        <v>-51733017</v>
      </c>
      <c r="D39" s="32"/>
      <c r="E39" s="33">
        <v>6590125</v>
      </c>
      <c r="F39" s="2">
        <v>6590125</v>
      </c>
      <c r="G39" s="2">
        <v>7525082</v>
      </c>
      <c r="H39" s="2">
        <f>+G40+H60</f>
        <v>6251905</v>
      </c>
      <c r="I39" s="2">
        <f>+H40+I60</f>
        <v>9297460</v>
      </c>
      <c r="J39" s="2">
        <f>+G39</f>
        <v>7525082</v>
      </c>
      <c r="K39" s="2">
        <f>+I40+K60</f>
        <v>11839325</v>
      </c>
      <c r="L39" s="2">
        <f>+K40+L60</f>
        <v>8325452</v>
      </c>
      <c r="M39" s="2">
        <f>+L40+M60</f>
        <v>21685303</v>
      </c>
      <c r="N39" s="2">
        <f>+K39</f>
        <v>11839325</v>
      </c>
      <c r="O39" s="2">
        <f>+M40+O60</f>
        <v>-13681667</v>
      </c>
      <c r="P39" s="2">
        <f>+O40+P60</f>
        <v>-13681667</v>
      </c>
      <c r="Q39" s="2">
        <f>+P40+Q60</f>
        <v>-13681667</v>
      </c>
      <c r="R39" s="2">
        <f>+O39</f>
        <v>-13681667</v>
      </c>
      <c r="S39" s="2">
        <f>+Q40+S60</f>
        <v>-13681667</v>
      </c>
      <c r="T39" s="2">
        <f>+S40+T60</f>
        <v>-13681667</v>
      </c>
      <c r="U39" s="2">
        <f>+T40+U60</f>
        <v>-13681667</v>
      </c>
      <c r="V39" s="2">
        <f>+S39</f>
        <v>-13681667</v>
      </c>
      <c r="W39" s="2">
        <f>+G39</f>
        <v>7525082</v>
      </c>
      <c r="X39" s="2">
        <v>6590125</v>
      </c>
      <c r="Y39" s="2">
        <f>+W39-X39</f>
        <v>934957</v>
      </c>
      <c r="Z39" s="34">
        <f>+IF(X39&lt;&gt;0,+(Y39/X39)*100,0)</f>
        <v>14.187242275374141</v>
      </c>
      <c r="AA39" s="35">
        <v>6590125</v>
      </c>
    </row>
    <row r="40" spans="1:27" ht="13.5" x14ac:dyDescent="0.25">
      <c r="A40" s="41" t="s">
        <v>63</v>
      </c>
      <c r="B40" s="42" t="s">
        <v>62</v>
      </c>
      <c r="C40" s="43">
        <f>+C38+C39</f>
        <v>228655838</v>
      </c>
      <c r="D40" s="43">
        <f t="shared" ref="D40:AA40" si="4">+D38+D39</f>
        <v>0</v>
      </c>
      <c r="E40" s="44">
        <f t="shared" si="4"/>
        <v>7974483</v>
      </c>
      <c r="F40" s="45">
        <f t="shared" si="4"/>
        <v>4339426</v>
      </c>
      <c r="G40" s="45">
        <f t="shared" si="4"/>
        <v>5993775</v>
      </c>
      <c r="H40" s="45">
        <f t="shared" si="4"/>
        <v>9297460</v>
      </c>
      <c r="I40" s="45">
        <f t="shared" si="4"/>
        <v>11839325</v>
      </c>
      <c r="J40" s="45">
        <f>+I40</f>
        <v>11839325</v>
      </c>
      <c r="K40" s="45">
        <f t="shared" si="4"/>
        <v>8325452</v>
      </c>
      <c r="L40" s="45">
        <f t="shared" si="4"/>
        <v>21685303</v>
      </c>
      <c r="M40" s="45">
        <f t="shared" si="4"/>
        <v>-13681667</v>
      </c>
      <c r="N40" s="45">
        <f>+M40</f>
        <v>-13681667</v>
      </c>
      <c r="O40" s="45">
        <f t="shared" si="4"/>
        <v>-13681667</v>
      </c>
      <c r="P40" s="45">
        <f t="shared" si="4"/>
        <v>-13681667</v>
      </c>
      <c r="Q40" s="45">
        <f t="shared" si="4"/>
        <v>-13681667</v>
      </c>
      <c r="R40" s="45">
        <f>+Q40</f>
        <v>-13681667</v>
      </c>
      <c r="S40" s="45">
        <f t="shared" si="4"/>
        <v>-13681667</v>
      </c>
      <c r="T40" s="45">
        <f t="shared" si="4"/>
        <v>-13681667</v>
      </c>
      <c r="U40" s="45">
        <f t="shared" si="4"/>
        <v>-13681667</v>
      </c>
      <c r="V40" s="45">
        <f>+U40</f>
        <v>-13681667</v>
      </c>
      <c r="W40" s="45">
        <f>+V40</f>
        <v>-13681667</v>
      </c>
      <c r="X40" s="45">
        <f t="shared" si="4"/>
        <v>5484189</v>
      </c>
      <c r="Y40" s="45">
        <f t="shared" si="4"/>
        <v>-19423986</v>
      </c>
      <c r="Z40" s="46">
        <f>+IF(X40&lt;&gt;0,+(Y40/X40)*100,0)</f>
        <v>-354.18155720016216</v>
      </c>
      <c r="AA40" s="47">
        <f t="shared" si="4"/>
        <v>4339426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7525082</v>
      </c>
      <c r="H60">
        <v>258130</v>
      </c>
      <c r="J60">
        <v>7525082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25342541</v>
      </c>
      <c r="D6" s="18"/>
      <c r="E6" s="19">
        <v>32687294</v>
      </c>
      <c r="F6" s="20">
        <v>32687294</v>
      </c>
      <c r="G6" s="20">
        <v>1670113</v>
      </c>
      <c r="H6" s="20">
        <v>1348151</v>
      </c>
      <c r="I6" s="20">
        <v>10711868</v>
      </c>
      <c r="J6" s="20">
        <v>13730132</v>
      </c>
      <c r="K6" s="20">
        <v>1726969</v>
      </c>
      <c r="L6" s="20">
        <v>1468112</v>
      </c>
      <c r="M6" s="20">
        <v>1337369</v>
      </c>
      <c r="N6" s="20">
        <v>4532450</v>
      </c>
      <c r="O6" s="20"/>
      <c r="P6" s="20"/>
      <c r="Q6" s="20"/>
      <c r="R6" s="20"/>
      <c r="S6" s="20"/>
      <c r="T6" s="20"/>
      <c r="U6" s="20"/>
      <c r="V6" s="20"/>
      <c r="W6" s="20">
        <v>18262582</v>
      </c>
      <c r="X6" s="20">
        <v>16343645</v>
      </c>
      <c r="Y6" s="20">
        <v>1918937</v>
      </c>
      <c r="Z6" s="21">
        <v>11.741181358258821</v>
      </c>
      <c r="AA6" s="22">
        <v>32687294</v>
      </c>
    </row>
    <row r="7" spans="1:27" ht="13.5" x14ac:dyDescent="0.25">
      <c r="A7" s="23" t="s">
        <v>35</v>
      </c>
      <c r="B7" s="17" t="s">
        <v>32</v>
      </c>
      <c r="C7" s="18">
        <v>83980106</v>
      </c>
      <c r="D7" s="18"/>
      <c r="E7" s="19">
        <v>72792088</v>
      </c>
      <c r="F7" s="20">
        <v>72792088</v>
      </c>
      <c r="G7" s="20">
        <v>3370026</v>
      </c>
      <c r="H7" s="20">
        <v>7479698</v>
      </c>
      <c r="I7" s="20">
        <v>7000779</v>
      </c>
      <c r="J7" s="20">
        <v>17850503</v>
      </c>
      <c r="K7" s="20">
        <v>8794085</v>
      </c>
      <c r="L7" s="20">
        <v>7080488</v>
      </c>
      <c r="M7" s="20">
        <v>6987484</v>
      </c>
      <c r="N7" s="20">
        <v>22862057</v>
      </c>
      <c r="O7" s="20"/>
      <c r="P7" s="20"/>
      <c r="Q7" s="20"/>
      <c r="R7" s="20"/>
      <c r="S7" s="20"/>
      <c r="T7" s="20"/>
      <c r="U7" s="20"/>
      <c r="V7" s="20"/>
      <c r="W7" s="20">
        <v>40712560</v>
      </c>
      <c r="X7" s="20">
        <v>36396046</v>
      </c>
      <c r="Y7" s="20">
        <v>4316514</v>
      </c>
      <c r="Z7" s="21">
        <v>11.859843236817538</v>
      </c>
      <c r="AA7" s="22">
        <v>72792088</v>
      </c>
    </row>
    <row r="8" spans="1:27" ht="13.5" x14ac:dyDescent="0.25">
      <c r="A8" s="23" t="s">
        <v>36</v>
      </c>
      <c r="B8" s="17" t="s">
        <v>32</v>
      </c>
      <c r="C8" s="18">
        <v>33057228</v>
      </c>
      <c r="D8" s="18"/>
      <c r="E8" s="19">
        <v>3137485</v>
      </c>
      <c r="F8" s="20">
        <v>3137485</v>
      </c>
      <c r="G8" s="20">
        <v>1559529</v>
      </c>
      <c r="H8" s="20">
        <v>2599371</v>
      </c>
      <c r="I8" s="20">
        <v>3732426</v>
      </c>
      <c r="J8" s="20">
        <v>7891326</v>
      </c>
      <c r="K8" s="20">
        <v>3196693</v>
      </c>
      <c r="L8" s="20">
        <v>439288</v>
      </c>
      <c r="M8" s="20">
        <v>100622</v>
      </c>
      <c r="N8" s="20">
        <v>3736603</v>
      </c>
      <c r="O8" s="20"/>
      <c r="P8" s="20"/>
      <c r="Q8" s="20"/>
      <c r="R8" s="20"/>
      <c r="S8" s="20"/>
      <c r="T8" s="20"/>
      <c r="U8" s="20"/>
      <c r="V8" s="20"/>
      <c r="W8" s="20">
        <v>11627929</v>
      </c>
      <c r="X8" s="20">
        <v>1626901</v>
      </c>
      <c r="Y8" s="20">
        <v>10001028</v>
      </c>
      <c r="Z8" s="21">
        <v>614.72873887224853</v>
      </c>
      <c r="AA8" s="22">
        <v>3137485</v>
      </c>
    </row>
    <row r="9" spans="1:27" ht="13.5" x14ac:dyDescent="0.25">
      <c r="A9" s="23" t="s">
        <v>37</v>
      </c>
      <c r="B9" s="17" t="s">
        <v>6</v>
      </c>
      <c r="C9" s="18">
        <v>101901496</v>
      </c>
      <c r="D9" s="18"/>
      <c r="E9" s="19">
        <v>26438092</v>
      </c>
      <c r="F9" s="20">
        <v>26438092</v>
      </c>
      <c r="G9" s="20">
        <v>55375302</v>
      </c>
      <c r="H9" s="20">
        <v>1271507</v>
      </c>
      <c r="I9" s="20">
        <v>364542</v>
      </c>
      <c r="J9" s="20">
        <v>57011351</v>
      </c>
      <c r="K9" s="20">
        <v>508151</v>
      </c>
      <c r="L9" s="20">
        <v>2299094</v>
      </c>
      <c r="M9" s="20">
        <v>24731810</v>
      </c>
      <c r="N9" s="20">
        <v>27539055</v>
      </c>
      <c r="O9" s="20"/>
      <c r="P9" s="20"/>
      <c r="Q9" s="20"/>
      <c r="R9" s="20"/>
      <c r="S9" s="20"/>
      <c r="T9" s="20"/>
      <c r="U9" s="20"/>
      <c r="V9" s="20"/>
      <c r="W9" s="20">
        <v>84550406</v>
      </c>
      <c r="X9" s="20">
        <v>14586548</v>
      </c>
      <c r="Y9" s="20">
        <v>69963858</v>
      </c>
      <c r="Z9" s="21">
        <v>479.64643862276392</v>
      </c>
      <c r="AA9" s="22">
        <v>26438092</v>
      </c>
    </row>
    <row r="10" spans="1:27" ht="13.5" x14ac:dyDescent="0.25">
      <c r="A10" s="23" t="s">
        <v>38</v>
      </c>
      <c r="B10" s="17" t="s">
        <v>6</v>
      </c>
      <c r="C10" s="18">
        <v>30002079</v>
      </c>
      <c r="D10" s="18"/>
      <c r="E10" s="19">
        <v>113033234</v>
      </c>
      <c r="F10" s="20">
        <v>113033234</v>
      </c>
      <c r="G10" s="20"/>
      <c r="H10" s="20"/>
      <c r="I10" s="20"/>
      <c r="J10" s="20"/>
      <c r="K10" s="20"/>
      <c r="L10" s="20">
        <v>35000270</v>
      </c>
      <c r="M10" s="20"/>
      <c r="N10" s="20">
        <v>35000270</v>
      </c>
      <c r="O10" s="20"/>
      <c r="P10" s="20"/>
      <c r="Q10" s="20"/>
      <c r="R10" s="20"/>
      <c r="S10" s="20"/>
      <c r="T10" s="20"/>
      <c r="U10" s="20"/>
      <c r="V10" s="20"/>
      <c r="W10" s="20">
        <v>35000270</v>
      </c>
      <c r="X10" s="20">
        <v>75453901</v>
      </c>
      <c r="Y10" s="20">
        <v>-40453631</v>
      </c>
      <c r="Z10" s="21">
        <v>-53.613703816320914</v>
      </c>
      <c r="AA10" s="22">
        <v>113033234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4751083</v>
      </c>
      <c r="F11" s="20">
        <v>4751083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2375544</v>
      </c>
      <c r="Y11" s="20">
        <v>-2375544</v>
      </c>
      <c r="Z11" s="21">
        <v>-100</v>
      </c>
      <c r="AA11" s="22">
        <v>4751083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-54016418</v>
      </c>
      <c r="D14" s="18"/>
      <c r="E14" s="19">
        <v>-161793949</v>
      </c>
      <c r="F14" s="20">
        <v>-161793949</v>
      </c>
      <c r="G14" s="20">
        <v>-11783031</v>
      </c>
      <c r="H14" s="20">
        <v>-19744572</v>
      </c>
      <c r="I14" s="20">
        <v>-24013835</v>
      </c>
      <c r="J14" s="20">
        <v>-55541438</v>
      </c>
      <c r="K14" s="20">
        <v>-16157410</v>
      </c>
      <c r="L14" s="20">
        <v>-26268269</v>
      </c>
      <c r="M14" s="20">
        <v>-36851097</v>
      </c>
      <c r="N14" s="20">
        <v>-79276776</v>
      </c>
      <c r="O14" s="20"/>
      <c r="P14" s="20"/>
      <c r="Q14" s="20"/>
      <c r="R14" s="20"/>
      <c r="S14" s="20"/>
      <c r="T14" s="20"/>
      <c r="U14" s="20"/>
      <c r="V14" s="20"/>
      <c r="W14" s="20">
        <v>-134818214</v>
      </c>
      <c r="X14" s="20">
        <v>-82726825</v>
      </c>
      <c r="Y14" s="20">
        <v>-52091389</v>
      </c>
      <c r="Z14" s="21">
        <v>62.967953865025038</v>
      </c>
      <c r="AA14" s="22">
        <v>-161793949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220267032</v>
      </c>
      <c r="D17" s="26">
        <f>SUM(D6:D16)</f>
        <v>0</v>
      </c>
      <c r="E17" s="27">
        <f t="shared" si="0"/>
        <v>91045327</v>
      </c>
      <c r="F17" s="28">
        <f t="shared" si="0"/>
        <v>91045327</v>
      </c>
      <c r="G17" s="28">
        <f t="shared" si="0"/>
        <v>50191939</v>
      </c>
      <c r="H17" s="28">
        <f t="shared" si="0"/>
        <v>-7045845</v>
      </c>
      <c r="I17" s="28">
        <f t="shared" si="0"/>
        <v>-2204220</v>
      </c>
      <c r="J17" s="28">
        <f t="shared" si="0"/>
        <v>40941874</v>
      </c>
      <c r="K17" s="28">
        <f t="shared" si="0"/>
        <v>-1931512</v>
      </c>
      <c r="L17" s="28">
        <f t="shared" si="0"/>
        <v>20018983</v>
      </c>
      <c r="M17" s="28">
        <f t="shared" si="0"/>
        <v>-3693812</v>
      </c>
      <c r="N17" s="28">
        <f t="shared" si="0"/>
        <v>14393659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55335533</v>
      </c>
      <c r="X17" s="28">
        <f t="shared" si="0"/>
        <v>64055760</v>
      </c>
      <c r="Y17" s="28">
        <f t="shared" si="0"/>
        <v>-8720227</v>
      </c>
      <c r="Z17" s="29">
        <f>+IF(X17&lt;&gt;0,+(Y17/X17)*100,0)</f>
        <v>-13.613493930912693</v>
      </c>
      <c r="AA17" s="30">
        <f>SUM(AA6:AA16)</f>
        <v>91045327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-33858</v>
      </c>
      <c r="F24" s="20">
        <v>33858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33858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-39873973</v>
      </c>
      <c r="D26" s="18"/>
      <c r="E26" s="19"/>
      <c r="F26" s="20"/>
      <c r="G26" s="20"/>
      <c r="H26" s="20">
        <v>-24975</v>
      </c>
      <c r="I26" s="20">
        <v>-6351879</v>
      </c>
      <c r="J26" s="20">
        <v>-6376854</v>
      </c>
      <c r="K26" s="20">
        <v>-391491</v>
      </c>
      <c r="L26" s="20">
        <v>-657031</v>
      </c>
      <c r="M26" s="20">
        <v>-5188768</v>
      </c>
      <c r="N26" s="20">
        <v>-6237290</v>
      </c>
      <c r="O26" s="20"/>
      <c r="P26" s="20"/>
      <c r="Q26" s="20"/>
      <c r="R26" s="20"/>
      <c r="S26" s="20"/>
      <c r="T26" s="20"/>
      <c r="U26" s="20"/>
      <c r="V26" s="20"/>
      <c r="W26" s="20">
        <v>-12614144</v>
      </c>
      <c r="X26" s="20"/>
      <c r="Y26" s="20">
        <v>-12614144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-39873973</v>
      </c>
      <c r="D27" s="26">
        <f>SUM(D21:D26)</f>
        <v>0</v>
      </c>
      <c r="E27" s="27">
        <f t="shared" si="1"/>
        <v>-33858</v>
      </c>
      <c r="F27" s="28">
        <f t="shared" si="1"/>
        <v>33858</v>
      </c>
      <c r="G27" s="28">
        <f t="shared" si="1"/>
        <v>0</v>
      </c>
      <c r="H27" s="28">
        <f t="shared" si="1"/>
        <v>-24975</v>
      </c>
      <c r="I27" s="28">
        <f t="shared" si="1"/>
        <v>-6351879</v>
      </c>
      <c r="J27" s="28">
        <f t="shared" si="1"/>
        <v>-6376854</v>
      </c>
      <c r="K27" s="28">
        <f t="shared" si="1"/>
        <v>-391491</v>
      </c>
      <c r="L27" s="28">
        <f t="shared" si="1"/>
        <v>-657031</v>
      </c>
      <c r="M27" s="28">
        <f t="shared" si="1"/>
        <v>-5188768</v>
      </c>
      <c r="N27" s="28">
        <f t="shared" si="1"/>
        <v>-6237290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-12614144</v>
      </c>
      <c r="X27" s="28">
        <f t="shared" si="1"/>
        <v>0</v>
      </c>
      <c r="Y27" s="28">
        <f t="shared" si="1"/>
        <v>-12614144</v>
      </c>
      <c r="Z27" s="29">
        <f>+IF(X27&lt;&gt;0,+(Y27/X27)*100,0)</f>
        <v>0</v>
      </c>
      <c r="AA27" s="30">
        <f>SUM(AA21:AA26)</f>
        <v>33858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-328326</v>
      </c>
      <c r="D33" s="18"/>
      <c r="E33" s="19">
        <v>-34032</v>
      </c>
      <c r="F33" s="20">
        <v>-1695187</v>
      </c>
      <c r="G33" s="20">
        <v>2074974</v>
      </c>
      <c r="H33" s="36">
        <v>-2074974</v>
      </c>
      <c r="I33" s="36">
        <v>-342496</v>
      </c>
      <c r="J33" s="36">
        <v>-342496</v>
      </c>
      <c r="K33" s="20">
        <v>347198</v>
      </c>
      <c r="L33" s="20">
        <v>355</v>
      </c>
      <c r="M33" s="20">
        <v>-1600</v>
      </c>
      <c r="N33" s="20">
        <v>345953</v>
      </c>
      <c r="O33" s="36"/>
      <c r="P33" s="36"/>
      <c r="Q33" s="36"/>
      <c r="R33" s="20"/>
      <c r="S33" s="20"/>
      <c r="T33" s="20"/>
      <c r="U33" s="20"/>
      <c r="V33" s="36"/>
      <c r="W33" s="36">
        <v>3457</v>
      </c>
      <c r="X33" s="36">
        <v>-864610</v>
      </c>
      <c r="Y33" s="20">
        <v>868067</v>
      </c>
      <c r="Z33" s="21">
        <v>-100.39983345092007</v>
      </c>
      <c r="AA33" s="22">
        <v>-1695187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-328326</v>
      </c>
      <c r="D36" s="26">
        <f>SUM(D31:D35)</f>
        <v>0</v>
      </c>
      <c r="E36" s="27">
        <f t="shared" si="2"/>
        <v>-34032</v>
      </c>
      <c r="F36" s="28">
        <f t="shared" si="2"/>
        <v>-1695187</v>
      </c>
      <c r="G36" s="28">
        <f t="shared" si="2"/>
        <v>2074974</v>
      </c>
      <c r="H36" s="28">
        <f t="shared" si="2"/>
        <v>-2074974</v>
      </c>
      <c r="I36" s="28">
        <f t="shared" si="2"/>
        <v>-342496</v>
      </c>
      <c r="J36" s="28">
        <f t="shared" si="2"/>
        <v>-342496</v>
      </c>
      <c r="K36" s="28">
        <f t="shared" si="2"/>
        <v>347198</v>
      </c>
      <c r="L36" s="28">
        <f t="shared" si="2"/>
        <v>355</v>
      </c>
      <c r="M36" s="28">
        <f t="shared" si="2"/>
        <v>-1600</v>
      </c>
      <c r="N36" s="28">
        <f t="shared" si="2"/>
        <v>345953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3457</v>
      </c>
      <c r="X36" s="28">
        <f t="shared" si="2"/>
        <v>-864610</v>
      </c>
      <c r="Y36" s="28">
        <f t="shared" si="2"/>
        <v>868067</v>
      </c>
      <c r="Z36" s="29">
        <f>+IF(X36&lt;&gt;0,+(Y36/X36)*100,0)</f>
        <v>-100.39983345092007</v>
      </c>
      <c r="AA36" s="30">
        <f>SUM(AA31:AA35)</f>
        <v>-1695187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180064733</v>
      </c>
      <c r="D38" s="32">
        <f>+D17+D27+D36</f>
        <v>0</v>
      </c>
      <c r="E38" s="33">
        <f t="shared" si="3"/>
        <v>90977437</v>
      </c>
      <c r="F38" s="2">
        <f t="shared" si="3"/>
        <v>89383998</v>
      </c>
      <c r="G38" s="2">
        <f t="shared" si="3"/>
        <v>52266913</v>
      </c>
      <c r="H38" s="2">
        <f t="shared" si="3"/>
        <v>-9145794</v>
      </c>
      <c r="I38" s="2">
        <f t="shared" si="3"/>
        <v>-8898595</v>
      </c>
      <c r="J38" s="2">
        <f t="shared" si="3"/>
        <v>34222524</v>
      </c>
      <c r="K38" s="2">
        <f t="shared" si="3"/>
        <v>-1975805</v>
      </c>
      <c r="L38" s="2">
        <f t="shared" si="3"/>
        <v>19362307</v>
      </c>
      <c r="M38" s="2">
        <f t="shared" si="3"/>
        <v>-8884180</v>
      </c>
      <c r="N38" s="2">
        <f t="shared" si="3"/>
        <v>8502322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42724846</v>
      </c>
      <c r="X38" s="2">
        <f t="shared" si="3"/>
        <v>63191150</v>
      </c>
      <c r="Y38" s="2">
        <f t="shared" si="3"/>
        <v>-20466304</v>
      </c>
      <c r="Z38" s="34">
        <f>+IF(X38&lt;&gt;0,+(Y38/X38)*100,0)</f>
        <v>-32.387927739881292</v>
      </c>
      <c r="AA38" s="35">
        <f>+AA17+AA27+AA36</f>
        <v>89383998</v>
      </c>
    </row>
    <row r="39" spans="1:27" ht="13.5" x14ac:dyDescent="0.25">
      <c r="A39" s="23" t="s">
        <v>61</v>
      </c>
      <c r="B39" s="17"/>
      <c r="C39" s="32">
        <v>101117907</v>
      </c>
      <c r="D39" s="32"/>
      <c r="E39" s="33">
        <v>-90365727</v>
      </c>
      <c r="F39" s="2">
        <v>-90365727</v>
      </c>
      <c r="G39" s="2">
        <v>75429374</v>
      </c>
      <c r="H39" s="2">
        <f>+G40+H60</f>
        <v>141047251</v>
      </c>
      <c r="I39" s="2">
        <f>+H40+I60</f>
        <v>158277192</v>
      </c>
      <c r="J39" s="2">
        <f>+G39</f>
        <v>75429374</v>
      </c>
      <c r="K39" s="2">
        <f>+I40+K60</f>
        <v>149378597</v>
      </c>
      <c r="L39" s="2">
        <f>+K40+L60</f>
        <v>147402792</v>
      </c>
      <c r="M39" s="2">
        <f>+L40+M60</f>
        <v>166765099</v>
      </c>
      <c r="N39" s="2">
        <f>+K39</f>
        <v>149378597</v>
      </c>
      <c r="O39" s="2">
        <f>+M40+O60</f>
        <v>157880919</v>
      </c>
      <c r="P39" s="2">
        <f>+O40+P60</f>
        <v>157880919</v>
      </c>
      <c r="Q39" s="2">
        <f>+P40+Q60</f>
        <v>157880919</v>
      </c>
      <c r="R39" s="2">
        <f>+O39</f>
        <v>157880919</v>
      </c>
      <c r="S39" s="2">
        <f>+Q40+S60</f>
        <v>157880919</v>
      </c>
      <c r="T39" s="2">
        <f>+S40+T60</f>
        <v>157880919</v>
      </c>
      <c r="U39" s="2">
        <f>+T40+U60</f>
        <v>157880919</v>
      </c>
      <c r="V39" s="2">
        <f>+S39</f>
        <v>157880919</v>
      </c>
      <c r="W39" s="2">
        <f>+G39</f>
        <v>75429374</v>
      </c>
      <c r="X39" s="2">
        <v>-90365727</v>
      </c>
      <c r="Y39" s="2">
        <f>+W39-X39</f>
        <v>165795101</v>
      </c>
      <c r="Z39" s="34">
        <f>+IF(X39&lt;&gt;0,+(Y39/X39)*100,0)</f>
        <v>-183.47121912713655</v>
      </c>
      <c r="AA39" s="35">
        <v>-90365727</v>
      </c>
    </row>
    <row r="40" spans="1:27" ht="13.5" x14ac:dyDescent="0.25">
      <c r="A40" s="41" t="s">
        <v>63</v>
      </c>
      <c r="B40" s="42" t="s">
        <v>62</v>
      </c>
      <c r="C40" s="43">
        <f>+C38+C39</f>
        <v>281182640</v>
      </c>
      <c r="D40" s="43">
        <f t="shared" ref="D40:AA40" si="4">+D38+D39</f>
        <v>0</v>
      </c>
      <c r="E40" s="44">
        <f t="shared" si="4"/>
        <v>611710</v>
      </c>
      <c r="F40" s="45">
        <f t="shared" si="4"/>
        <v>-981729</v>
      </c>
      <c r="G40" s="45">
        <f t="shared" si="4"/>
        <v>127696287</v>
      </c>
      <c r="H40" s="45">
        <f t="shared" si="4"/>
        <v>131901457</v>
      </c>
      <c r="I40" s="45">
        <f t="shared" si="4"/>
        <v>149378597</v>
      </c>
      <c r="J40" s="45">
        <f>+I40</f>
        <v>149378597</v>
      </c>
      <c r="K40" s="45">
        <f t="shared" si="4"/>
        <v>147402792</v>
      </c>
      <c r="L40" s="45">
        <f t="shared" si="4"/>
        <v>166765099</v>
      </c>
      <c r="M40" s="45">
        <f t="shared" si="4"/>
        <v>157880919</v>
      </c>
      <c r="N40" s="45">
        <f>+M40</f>
        <v>157880919</v>
      </c>
      <c r="O40" s="45">
        <f t="shared" si="4"/>
        <v>157880919</v>
      </c>
      <c r="P40" s="45">
        <f t="shared" si="4"/>
        <v>157880919</v>
      </c>
      <c r="Q40" s="45">
        <f t="shared" si="4"/>
        <v>157880919</v>
      </c>
      <c r="R40" s="45">
        <f>+Q40</f>
        <v>157880919</v>
      </c>
      <c r="S40" s="45">
        <f t="shared" si="4"/>
        <v>157880919</v>
      </c>
      <c r="T40" s="45">
        <f t="shared" si="4"/>
        <v>157880919</v>
      </c>
      <c r="U40" s="45">
        <f t="shared" si="4"/>
        <v>157880919</v>
      </c>
      <c r="V40" s="45">
        <f>+U40</f>
        <v>157880919</v>
      </c>
      <c r="W40" s="45">
        <f>+V40</f>
        <v>157880919</v>
      </c>
      <c r="X40" s="45">
        <f t="shared" si="4"/>
        <v>-27174577</v>
      </c>
      <c r="Y40" s="45">
        <f t="shared" si="4"/>
        <v>145328797</v>
      </c>
      <c r="Z40" s="46">
        <f>+IF(X40&lt;&gt;0,+(Y40/X40)*100,0)</f>
        <v>-534.79690594631893</v>
      </c>
      <c r="AA40" s="47">
        <f t="shared" si="4"/>
        <v>-981729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75429374</v>
      </c>
      <c r="H60">
        <v>13350964</v>
      </c>
      <c r="I60">
        <v>26375735</v>
      </c>
      <c r="J60">
        <v>75429374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195147670</v>
      </c>
      <c r="D6" s="18"/>
      <c r="E6" s="19">
        <v>177909691</v>
      </c>
      <c r="F6" s="20">
        <v>177909691</v>
      </c>
      <c r="G6" s="20">
        <v>7295732</v>
      </c>
      <c r="H6" s="20">
        <v>6149431</v>
      </c>
      <c r="I6" s="20">
        <v>6102122</v>
      </c>
      <c r="J6" s="20">
        <v>19547285</v>
      </c>
      <c r="K6" s="20">
        <v>13899424</v>
      </c>
      <c r="L6" s="20">
        <v>12105066</v>
      </c>
      <c r="M6" s="20">
        <v>10721677</v>
      </c>
      <c r="N6" s="20">
        <v>36726167</v>
      </c>
      <c r="O6" s="20"/>
      <c r="P6" s="20"/>
      <c r="Q6" s="20"/>
      <c r="R6" s="20"/>
      <c r="S6" s="20"/>
      <c r="T6" s="20"/>
      <c r="U6" s="20"/>
      <c r="V6" s="20"/>
      <c r="W6" s="20">
        <v>56273452</v>
      </c>
      <c r="X6" s="20">
        <v>88954842</v>
      </c>
      <c r="Y6" s="20">
        <v>-32681390</v>
      </c>
      <c r="Z6" s="21">
        <v>-36.73930419661697</v>
      </c>
      <c r="AA6" s="22">
        <v>177909691</v>
      </c>
    </row>
    <row r="7" spans="1:27" ht="13.5" x14ac:dyDescent="0.25">
      <c r="A7" s="23" t="s">
        <v>35</v>
      </c>
      <c r="B7" s="17" t="s">
        <v>32</v>
      </c>
      <c r="C7" s="18">
        <v>284603557</v>
      </c>
      <c r="D7" s="18"/>
      <c r="E7" s="19">
        <v>659419401</v>
      </c>
      <c r="F7" s="20">
        <v>659419401</v>
      </c>
      <c r="G7" s="20">
        <v>36288186</v>
      </c>
      <c r="H7" s="20">
        <v>40761109</v>
      </c>
      <c r="I7" s="20">
        <v>42432635</v>
      </c>
      <c r="J7" s="20">
        <v>119481930</v>
      </c>
      <c r="K7" s="20">
        <v>40963261</v>
      </c>
      <c r="L7" s="20">
        <v>37496854</v>
      </c>
      <c r="M7" s="20">
        <v>36433361</v>
      </c>
      <c r="N7" s="20">
        <v>114893476</v>
      </c>
      <c r="O7" s="20"/>
      <c r="P7" s="20"/>
      <c r="Q7" s="20"/>
      <c r="R7" s="20"/>
      <c r="S7" s="20"/>
      <c r="T7" s="20"/>
      <c r="U7" s="20"/>
      <c r="V7" s="20"/>
      <c r="W7" s="20">
        <v>234375406</v>
      </c>
      <c r="X7" s="20">
        <v>329709696</v>
      </c>
      <c r="Y7" s="20">
        <v>-95334290</v>
      </c>
      <c r="Z7" s="21">
        <v>-28.914615237763584</v>
      </c>
      <c r="AA7" s="22">
        <v>659419401</v>
      </c>
    </row>
    <row r="8" spans="1:27" ht="13.5" x14ac:dyDescent="0.25">
      <c r="A8" s="23" t="s">
        <v>36</v>
      </c>
      <c r="B8" s="17" t="s">
        <v>32</v>
      </c>
      <c r="C8" s="18">
        <v>-632599</v>
      </c>
      <c r="D8" s="18"/>
      <c r="E8" s="19">
        <v>4883223</v>
      </c>
      <c r="F8" s="20">
        <v>4883223</v>
      </c>
      <c r="G8" s="20">
        <v>-692860</v>
      </c>
      <c r="H8" s="20">
        <v>-1862482</v>
      </c>
      <c r="I8" s="20">
        <v>-73309</v>
      </c>
      <c r="J8" s="20">
        <v>-2628651</v>
      </c>
      <c r="K8" s="20">
        <v>1207713</v>
      </c>
      <c r="L8" s="20">
        <v>1999560</v>
      </c>
      <c r="M8" s="20">
        <v>2131087</v>
      </c>
      <c r="N8" s="20">
        <v>5338360</v>
      </c>
      <c r="O8" s="20"/>
      <c r="P8" s="20"/>
      <c r="Q8" s="20"/>
      <c r="R8" s="20"/>
      <c r="S8" s="20"/>
      <c r="T8" s="20"/>
      <c r="U8" s="20"/>
      <c r="V8" s="20"/>
      <c r="W8" s="20">
        <v>2709709</v>
      </c>
      <c r="X8" s="20">
        <v>2441598</v>
      </c>
      <c r="Y8" s="20">
        <v>268111</v>
      </c>
      <c r="Z8" s="21">
        <v>10.980964106294321</v>
      </c>
      <c r="AA8" s="22">
        <v>4883223</v>
      </c>
    </row>
    <row r="9" spans="1:27" ht="13.5" x14ac:dyDescent="0.25">
      <c r="A9" s="23" t="s">
        <v>37</v>
      </c>
      <c r="B9" s="17" t="s">
        <v>6</v>
      </c>
      <c r="C9" s="18">
        <v>199585676</v>
      </c>
      <c r="D9" s="18"/>
      <c r="E9" s="19">
        <v>141579350</v>
      </c>
      <c r="F9" s="20">
        <v>141579350</v>
      </c>
      <c r="G9" s="20">
        <v>56222794</v>
      </c>
      <c r="H9" s="20">
        <v>3270282</v>
      </c>
      <c r="I9" s="20">
        <v>418</v>
      </c>
      <c r="J9" s="20">
        <v>59493494</v>
      </c>
      <c r="K9" s="20">
        <v>750</v>
      </c>
      <c r="L9" s="20">
        <v>3269477</v>
      </c>
      <c r="M9" s="20">
        <v>45453520</v>
      </c>
      <c r="N9" s="20">
        <v>48723747</v>
      </c>
      <c r="O9" s="20"/>
      <c r="P9" s="20"/>
      <c r="Q9" s="20"/>
      <c r="R9" s="20"/>
      <c r="S9" s="20"/>
      <c r="T9" s="20"/>
      <c r="U9" s="20"/>
      <c r="V9" s="20"/>
      <c r="W9" s="20">
        <v>108217241</v>
      </c>
      <c r="X9" s="20">
        <v>70789674</v>
      </c>
      <c r="Y9" s="20">
        <v>37427567</v>
      </c>
      <c r="Z9" s="21">
        <v>52.871506372525459</v>
      </c>
      <c r="AA9" s="22">
        <v>141579350</v>
      </c>
    </row>
    <row r="10" spans="1:27" ht="13.5" x14ac:dyDescent="0.25">
      <c r="A10" s="23" t="s">
        <v>38</v>
      </c>
      <c r="B10" s="17" t="s">
        <v>6</v>
      </c>
      <c r="C10" s="18">
        <v>84920000</v>
      </c>
      <c r="D10" s="18"/>
      <c r="E10" s="19">
        <v>40307000</v>
      </c>
      <c r="F10" s="20">
        <v>40307000</v>
      </c>
      <c r="G10" s="20">
        <v>12926000</v>
      </c>
      <c r="H10" s="20"/>
      <c r="I10" s="20"/>
      <c r="J10" s="20">
        <v>12926000</v>
      </c>
      <c r="K10" s="20"/>
      <c r="L10" s="20"/>
      <c r="M10" s="20">
        <v>15315000</v>
      </c>
      <c r="N10" s="20">
        <v>15315000</v>
      </c>
      <c r="O10" s="20"/>
      <c r="P10" s="20"/>
      <c r="Q10" s="20"/>
      <c r="R10" s="20"/>
      <c r="S10" s="20"/>
      <c r="T10" s="20"/>
      <c r="U10" s="20"/>
      <c r="V10" s="20"/>
      <c r="W10" s="20">
        <v>28241000</v>
      </c>
      <c r="X10" s="20">
        <v>20153496</v>
      </c>
      <c r="Y10" s="20">
        <v>8087504</v>
      </c>
      <c r="Z10" s="21">
        <v>40.12953385358054</v>
      </c>
      <c r="AA10" s="22">
        <v>40307000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406165438</v>
      </c>
      <c r="D14" s="18"/>
      <c r="E14" s="19">
        <v>-784580221</v>
      </c>
      <c r="F14" s="20">
        <v>-784580221</v>
      </c>
      <c r="G14" s="20">
        <v>-15881790</v>
      </c>
      <c r="H14" s="20">
        <v>-15876894</v>
      </c>
      <c r="I14" s="20">
        <v>-17958837</v>
      </c>
      <c r="J14" s="20">
        <v>-49717521</v>
      </c>
      <c r="K14" s="20">
        <v>-16669982</v>
      </c>
      <c r="L14" s="20">
        <v>-22060087</v>
      </c>
      <c r="M14" s="20">
        <v>-31984993</v>
      </c>
      <c r="N14" s="20">
        <v>-70715062</v>
      </c>
      <c r="O14" s="20"/>
      <c r="P14" s="20"/>
      <c r="Q14" s="20"/>
      <c r="R14" s="20"/>
      <c r="S14" s="20"/>
      <c r="T14" s="20"/>
      <c r="U14" s="20"/>
      <c r="V14" s="20"/>
      <c r="W14" s="20">
        <v>-120432583</v>
      </c>
      <c r="X14" s="20">
        <v>-392290122</v>
      </c>
      <c r="Y14" s="20">
        <v>271857539</v>
      </c>
      <c r="Z14" s="21">
        <v>-69.30012349380543</v>
      </c>
      <c r="AA14" s="22">
        <v>-784580221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1169789742</v>
      </c>
      <c r="D17" s="26">
        <f>SUM(D6:D16)</f>
        <v>0</v>
      </c>
      <c r="E17" s="27">
        <f t="shared" si="0"/>
        <v>239518444</v>
      </c>
      <c r="F17" s="28">
        <f t="shared" si="0"/>
        <v>239518444</v>
      </c>
      <c r="G17" s="28">
        <f t="shared" si="0"/>
        <v>96158062</v>
      </c>
      <c r="H17" s="28">
        <f t="shared" si="0"/>
        <v>32441446</v>
      </c>
      <c r="I17" s="28">
        <f t="shared" si="0"/>
        <v>30503029</v>
      </c>
      <c r="J17" s="28">
        <f t="shared" si="0"/>
        <v>159102537</v>
      </c>
      <c r="K17" s="28">
        <f t="shared" si="0"/>
        <v>39401166</v>
      </c>
      <c r="L17" s="28">
        <f t="shared" si="0"/>
        <v>32810870</v>
      </c>
      <c r="M17" s="28">
        <f t="shared" si="0"/>
        <v>78069652</v>
      </c>
      <c r="N17" s="28">
        <f t="shared" si="0"/>
        <v>150281688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309384225</v>
      </c>
      <c r="X17" s="28">
        <f t="shared" si="0"/>
        <v>119759184</v>
      </c>
      <c r="Y17" s="28">
        <f t="shared" si="0"/>
        <v>189625041</v>
      </c>
      <c r="Z17" s="29">
        <f>+IF(X17&lt;&gt;0,+(Y17/X17)*100,0)</f>
        <v>158.33862144551688</v>
      </c>
      <c r="AA17" s="30">
        <f>SUM(AA6:AA16)</f>
        <v>239518444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5528365</v>
      </c>
      <c r="D23" s="40"/>
      <c r="E23" s="19">
        <v>49866910</v>
      </c>
      <c r="F23" s="20"/>
      <c r="G23" s="36">
        <v>-55395275</v>
      </c>
      <c r="H23" s="36">
        <v>60923640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24933455</v>
      </c>
      <c r="Y23" s="36">
        <v>-24933455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>
        <v>-74290</v>
      </c>
      <c r="D24" s="18"/>
      <c r="E24" s="19">
        <v>1344462</v>
      </c>
      <c r="F24" s="20"/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672231</v>
      </c>
      <c r="Y24" s="20">
        <v>-672231</v>
      </c>
      <c r="Z24" s="21">
        <v>-100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-28804323</v>
      </c>
      <c r="D26" s="18"/>
      <c r="E26" s="19">
        <v>-85583300</v>
      </c>
      <c r="F26" s="20">
        <v>-85583300</v>
      </c>
      <c r="G26" s="20"/>
      <c r="H26" s="20">
        <v>-553540</v>
      </c>
      <c r="I26" s="20">
        <v>-293416</v>
      </c>
      <c r="J26" s="20">
        <v>-846956</v>
      </c>
      <c r="K26" s="20">
        <v>-2309688</v>
      </c>
      <c r="L26" s="20">
        <v>-3603378</v>
      </c>
      <c r="M26" s="20">
        <v>-2660287</v>
      </c>
      <c r="N26" s="20">
        <v>-8573353</v>
      </c>
      <c r="O26" s="20"/>
      <c r="P26" s="20"/>
      <c r="Q26" s="20"/>
      <c r="R26" s="20"/>
      <c r="S26" s="20"/>
      <c r="T26" s="20"/>
      <c r="U26" s="20"/>
      <c r="V26" s="20"/>
      <c r="W26" s="20">
        <v>-9420309</v>
      </c>
      <c r="X26" s="20">
        <v>-42791652</v>
      </c>
      <c r="Y26" s="20">
        <v>33371343</v>
      </c>
      <c r="Z26" s="21">
        <v>-77.985638413772847</v>
      </c>
      <c r="AA26" s="22">
        <v>-85583300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-23350248</v>
      </c>
      <c r="D27" s="26">
        <f>SUM(D21:D26)</f>
        <v>0</v>
      </c>
      <c r="E27" s="27">
        <f t="shared" si="1"/>
        <v>-34371928</v>
      </c>
      <c r="F27" s="28">
        <f t="shared" si="1"/>
        <v>-85583300</v>
      </c>
      <c r="G27" s="28">
        <f t="shared" si="1"/>
        <v>-56665447</v>
      </c>
      <c r="H27" s="28">
        <f t="shared" si="1"/>
        <v>61565982</v>
      </c>
      <c r="I27" s="28">
        <f t="shared" si="1"/>
        <v>-5747491</v>
      </c>
      <c r="J27" s="28">
        <f t="shared" si="1"/>
        <v>-846956</v>
      </c>
      <c r="K27" s="28">
        <f t="shared" si="1"/>
        <v>-2309688</v>
      </c>
      <c r="L27" s="28">
        <f t="shared" si="1"/>
        <v>-3603378</v>
      </c>
      <c r="M27" s="28">
        <f t="shared" si="1"/>
        <v>-2660287</v>
      </c>
      <c r="N27" s="28">
        <f t="shared" si="1"/>
        <v>-8573353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-9420309</v>
      </c>
      <c r="X27" s="28">
        <f t="shared" si="1"/>
        <v>-17185966</v>
      </c>
      <c r="Y27" s="28">
        <f t="shared" si="1"/>
        <v>7765657</v>
      </c>
      <c r="Z27" s="29">
        <f>+IF(X27&lt;&gt;0,+(Y27/X27)*100,0)</f>
        <v>-45.186037258539905</v>
      </c>
      <c r="AA27" s="30">
        <f>SUM(AA21:AA26)</f>
        <v>-85583300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-246164</v>
      </c>
      <c r="D33" s="18"/>
      <c r="E33" s="19">
        <v>-1485770</v>
      </c>
      <c r="F33" s="20"/>
      <c r="G33" s="20">
        <v>1467606</v>
      </c>
      <c r="H33" s="36">
        <v>-1483790</v>
      </c>
      <c r="I33" s="36">
        <v>22671</v>
      </c>
      <c r="J33" s="36">
        <v>6487</v>
      </c>
      <c r="K33" s="20">
        <v>13617</v>
      </c>
      <c r="L33" s="20">
        <v>-18821</v>
      </c>
      <c r="M33" s="20">
        <v>5771</v>
      </c>
      <c r="N33" s="20">
        <v>567</v>
      </c>
      <c r="O33" s="36"/>
      <c r="P33" s="36"/>
      <c r="Q33" s="36"/>
      <c r="R33" s="20"/>
      <c r="S33" s="20"/>
      <c r="T33" s="20"/>
      <c r="U33" s="20"/>
      <c r="V33" s="36"/>
      <c r="W33" s="36">
        <v>7054</v>
      </c>
      <c r="X33" s="36">
        <v>-742885</v>
      </c>
      <c r="Y33" s="20">
        <v>749939</v>
      </c>
      <c r="Z33" s="21">
        <v>-100.9495413152776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-246164</v>
      </c>
      <c r="D36" s="26">
        <f>SUM(D31:D35)</f>
        <v>0</v>
      </c>
      <c r="E36" s="27">
        <f t="shared" si="2"/>
        <v>-1485770</v>
      </c>
      <c r="F36" s="28">
        <f t="shared" si="2"/>
        <v>0</v>
      </c>
      <c r="G36" s="28">
        <f t="shared" si="2"/>
        <v>1467606</v>
      </c>
      <c r="H36" s="28">
        <f t="shared" si="2"/>
        <v>-1483790</v>
      </c>
      <c r="I36" s="28">
        <f t="shared" si="2"/>
        <v>22671</v>
      </c>
      <c r="J36" s="28">
        <f t="shared" si="2"/>
        <v>6487</v>
      </c>
      <c r="K36" s="28">
        <f t="shared" si="2"/>
        <v>13617</v>
      </c>
      <c r="L36" s="28">
        <f t="shared" si="2"/>
        <v>-18821</v>
      </c>
      <c r="M36" s="28">
        <f t="shared" si="2"/>
        <v>5771</v>
      </c>
      <c r="N36" s="28">
        <f t="shared" si="2"/>
        <v>567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7054</v>
      </c>
      <c r="X36" s="28">
        <f t="shared" si="2"/>
        <v>-742885</v>
      </c>
      <c r="Y36" s="28">
        <f t="shared" si="2"/>
        <v>749939</v>
      </c>
      <c r="Z36" s="29">
        <f>+IF(X36&lt;&gt;0,+(Y36/X36)*100,0)</f>
        <v>-100.9495413152776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1146193330</v>
      </c>
      <c r="D38" s="32">
        <f>+D17+D27+D36</f>
        <v>0</v>
      </c>
      <c r="E38" s="33">
        <f t="shared" si="3"/>
        <v>203660746</v>
      </c>
      <c r="F38" s="2">
        <f t="shared" si="3"/>
        <v>153935144</v>
      </c>
      <c r="G38" s="2">
        <f t="shared" si="3"/>
        <v>40960221</v>
      </c>
      <c r="H38" s="2">
        <f t="shared" si="3"/>
        <v>92523638</v>
      </c>
      <c r="I38" s="2">
        <f t="shared" si="3"/>
        <v>24778209</v>
      </c>
      <c r="J38" s="2">
        <f t="shared" si="3"/>
        <v>158262068</v>
      </c>
      <c r="K38" s="2">
        <f t="shared" si="3"/>
        <v>37105095</v>
      </c>
      <c r="L38" s="2">
        <f t="shared" si="3"/>
        <v>29188671</v>
      </c>
      <c r="M38" s="2">
        <f t="shared" si="3"/>
        <v>75415136</v>
      </c>
      <c r="N38" s="2">
        <f t="shared" si="3"/>
        <v>141708902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299970970</v>
      </c>
      <c r="X38" s="2">
        <f t="shared" si="3"/>
        <v>101830333</v>
      </c>
      <c r="Y38" s="2">
        <f t="shared" si="3"/>
        <v>198140637</v>
      </c>
      <c r="Z38" s="34">
        <f>+IF(X38&lt;&gt;0,+(Y38/X38)*100,0)</f>
        <v>194.57918987655671</v>
      </c>
      <c r="AA38" s="35">
        <f>+AA17+AA27+AA36</f>
        <v>153935144</v>
      </c>
    </row>
    <row r="39" spans="1:27" ht="13.5" x14ac:dyDescent="0.25">
      <c r="A39" s="23" t="s">
        <v>61</v>
      </c>
      <c r="B39" s="17"/>
      <c r="C39" s="32">
        <v>-950705729</v>
      </c>
      <c r="D39" s="32"/>
      <c r="E39" s="33"/>
      <c r="F39" s="2"/>
      <c r="G39" s="2">
        <v>252271655</v>
      </c>
      <c r="H39" s="2">
        <f>+G40+H60</f>
        <v>-97691369</v>
      </c>
      <c r="I39" s="2">
        <f>+H40+I60</f>
        <v>-5179395</v>
      </c>
      <c r="J39" s="2">
        <f>+G39</f>
        <v>252271655</v>
      </c>
      <c r="K39" s="2">
        <f>+I40+K60</f>
        <v>19598814</v>
      </c>
      <c r="L39" s="2">
        <f>+K40+L60</f>
        <v>56703909</v>
      </c>
      <c r="M39" s="2">
        <f>+L40+M60</f>
        <v>85892580</v>
      </c>
      <c r="N39" s="2">
        <f>+K39</f>
        <v>19598814</v>
      </c>
      <c r="O39" s="2">
        <f>+M40+O60</f>
        <v>161307716</v>
      </c>
      <c r="P39" s="2">
        <f>+O40+P60</f>
        <v>161307716</v>
      </c>
      <c r="Q39" s="2">
        <f>+P40+Q60</f>
        <v>161307716</v>
      </c>
      <c r="R39" s="2">
        <f>+O39</f>
        <v>161307716</v>
      </c>
      <c r="S39" s="2">
        <f>+Q40+S60</f>
        <v>161307716</v>
      </c>
      <c r="T39" s="2">
        <f>+S40+T60</f>
        <v>161307716</v>
      </c>
      <c r="U39" s="2">
        <f>+T40+U60</f>
        <v>161307716</v>
      </c>
      <c r="V39" s="2">
        <f>+S39</f>
        <v>161307716</v>
      </c>
      <c r="W39" s="2">
        <f>+G39</f>
        <v>252271655</v>
      </c>
      <c r="X39" s="2"/>
      <c r="Y39" s="2">
        <f>+W39-X39</f>
        <v>252271655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195487601</v>
      </c>
      <c r="D40" s="43">
        <f t="shared" ref="D40:AA40" si="4">+D38+D39</f>
        <v>0</v>
      </c>
      <c r="E40" s="44">
        <f t="shared" si="4"/>
        <v>203660746</v>
      </c>
      <c r="F40" s="45">
        <f t="shared" si="4"/>
        <v>153935144</v>
      </c>
      <c r="G40" s="45">
        <f t="shared" si="4"/>
        <v>293231876</v>
      </c>
      <c r="H40" s="45">
        <f t="shared" si="4"/>
        <v>-5167731</v>
      </c>
      <c r="I40" s="45">
        <f t="shared" si="4"/>
        <v>19598814</v>
      </c>
      <c r="J40" s="45">
        <f>+I40</f>
        <v>19598814</v>
      </c>
      <c r="K40" s="45">
        <f t="shared" si="4"/>
        <v>56703909</v>
      </c>
      <c r="L40" s="45">
        <f t="shared" si="4"/>
        <v>85892580</v>
      </c>
      <c r="M40" s="45">
        <f t="shared" si="4"/>
        <v>161307716</v>
      </c>
      <c r="N40" s="45">
        <f>+M40</f>
        <v>161307716</v>
      </c>
      <c r="O40" s="45">
        <f t="shared" si="4"/>
        <v>161307716</v>
      </c>
      <c r="P40" s="45">
        <f t="shared" si="4"/>
        <v>161307716</v>
      </c>
      <c r="Q40" s="45">
        <f t="shared" si="4"/>
        <v>161307716</v>
      </c>
      <c r="R40" s="45">
        <f>+Q40</f>
        <v>161307716</v>
      </c>
      <c r="S40" s="45">
        <f t="shared" si="4"/>
        <v>161307716</v>
      </c>
      <c r="T40" s="45">
        <f t="shared" si="4"/>
        <v>161307716</v>
      </c>
      <c r="U40" s="45">
        <f t="shared" si="4"/>
        <v>161307716</v>
      </c>
      <c r="V40" s="45">
        <f>+U40</f>
        <v>161307716</v>
      </c>
      <c r="W40" s="45">
        <f>+V40</f>
        <v>161307716</v>
      </c>
      <c r="X40" s="45">
        <f t="shared" si="4"/>
        <v>101830333</v>
      </c>
      <c r="Y40" s="45">
        <f t="shared" si="4"/>
        <v>450412292</v>
      </c>
      <c r="Z40" s="46">
        <f>+IF(X40&lt;&gt;0,+(Y40/X40)*100,0)</f>
        <v>442.31642844573634</v>
      </c>
      <c r="AA40" s="47">
        <f t="shared" si="4"/>
        <v>153935144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252271655</v>
      </c>
      <c r="H60">
        <v>-390923245</v>
      </c>
      <c r="I60">
        <v>-11664</v>
      </c>
      <c r="J60">
        <v>252271655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18141766</v>
      </c>
      <c r="D6" s="18"/>
      <c r="E6" s="19">
        <v>22359000</v>
      </c>
      <c r="F6" s="20">
        <v>22359000</v>
      </c>
      <c r="G6" s="20">
        <v>1046142</v>
      </c>
      <c r="H6" s="20">
        <v>1324029</v>
      </c>
      <c r="I6" s="20">
        <v>952308</v>
      </c>
      <c r="J6" s="20">
        <v>3322479</v>
      </c>
      <c r="K6" s="20">
        <v>1062357</v>
      </c>
      <c r="L6" s="20">
        <v>1156843</v>
      </c>
      <c r="M6" s="20">
        <v>742111</v>
      </c>
      <c r="N6" s="20">
        <v>2961311</v>
      </c>
      <c r="O6" s="20"/>
      <c r="P6" s="20"/>
      <c r="Q6" s="20"/>
      <c r="R6" s="20"/>
      <c r="S6" s="20"/>
      <c r="T6" s="20"/>
      <c r="U6" s="20"/>
      <c r="V6" s="20"/>
      <c r="W6" s="20">
        <v>6283790</v>
      </c>
      <c r="X6" s="20">
        <v>11179500</v>
      </c>
      <c r="Y6" s="20">
        <v>-4895710</v>
      </c>
      <c r="Z6" s="21">
        <v>-43.791851156133994</v>
      </c>
      <c r="AA6" s="22">
        <v>22359000</v>
      </c>
    </row>
    <row r="7" spans="1:27" ht="13.5" x14ac:dyDescent="0.25">
      <c r="A7" s="23" t="s">
        <v>35</v>
      </c>
      <c r="B7" s="17" t="s">
        <v>32</v>
      </c>
      <c r="C7" s="18">
        <v>92238580</v>
      </c>
      <c r="D7" s="18"/>
      <c r="E7" s="19">
        <v>84375732</v>
      </c>
      <c r="F7" s="20">
        <v>84375732</v>
      </c>
      <c r="G7" s="20">
        <v>1847747</v>
      </c>
      <c r="H7" s="20">
        <v>7696571</v>
      </c>
      <c r="I7" s="20">
        <v>8231665</v>
      </c>
      <c r="J7" s="20">
        <v>17775983</v>
      </c>
      <c r="K7" s="20">
        <v>8582593</v>
      </c>
      <c r="L7" s="20">
        <v>8280213</v>
      </c>
      <c r="M7" s="20">
        <v>8044275</v>
      </c>
      <c r="N7" s="20">
        <v>24907081</v>
      </c>
      <c r="O7" s="20"/>
      <c r="P7" s="20"/>
      <c r="Q7" s="20"/>
      <c r="R7" s="20"/>
      <c r="S7" s="20"/>
      <c r="T7" s="20"/>
      <c r="U7" s="20"/>
      <c r="V7" s="20"/>
      <c r="W7" s="20">
        <v>42683064</v>
      </c>
      <c r="X7" s="20">
        <v>42187866</v>
      </c>
      <c r="Y7" s="20">
        <v>495198</v>
      </c>
      <c r="Z7" s="21">
        <v>1.1737924833647666</v>
      </c>
      <c r="AA7" s="22">
        <v>84375732</v>
      </c>
    </row>
    <row r="8" spans="1:27" ht="13.5" x14ac:dyDescent="0.25">
      <c r="A8" s="23" t="s">
        <v>36</v>
      </c>
      <c r="B8" s="17" t="s">
        <v>32</v>
      </c>
      <c r="C8" s="18">
        <v>13815415</v>
      </c>
      <c r="D8" s="18"/>
      <c r="E8" s="19">
        <v>12637956</v>
      </c>
      <c r="F8" s="20">
        <v>12637956</v>
      </c>
      <c r="G8" s="20">
        <v>528747</v>
      </c>
      <c r="H8" s="20">
        <v>595244</v>
      </c>
      <c r="I8" s="20">
        <v>4000146</v>
      </c>
      <c r="J8" s="20">
        <v>5124137</v>
      </c>
      <c r="K8" s="20">
        <v>828088</v>
      </c>
      <c r="L8" s="20">
        <v>2010609</v>
      </c>
      <c r="M8" s="20">
        <v>3291190</v>
      </c>
      <c r="N8" s="20">
        <v>6129887</v>
      </c>
      <c r="O8" s="20"/>
      <c r="P8" s="20"/>
      <c r="Q8" s="20"/>
      <c r="R8" s="20"/>
      <c r="S8" s="20"/>
      <c r="T8" s="20"/>
      <c r="U8" s="20"/>
      <c r="V8" s="20"/>
      <c r="W8" s="20">
        <v>11254024</v>
      </c>
      <c r="X8" s="20">
        <v>6318978</v>
      </c>
      <c r="Y8" s="20">
        <v>4935046</v>
      </c>
      <c r="Z8" s="21">
        <v>78.098800154075548</v>
      </c>
      <c r="AA8" s="22">
        <v>12637956</v>
      </c>
    </row>
    <row r="9" spans="1:27" ht="13.5" x14ac:dyDescent="0.25">
      <c r="A9" s="23" t="s">
        <v>37</v>
      </c>
      <c r="B9" s="17" t="s">
        <v>6</v>
      </c>
      <c r="C9" s="18">
        <v>81505614</v>
      </c>
      <c r="D9" s="18"/>
      <c r="E9" s="19">
        <v>90321192</v>
      </c>
      <c r="F9" s="20">
        <v>90321192</v>
      </c>
      <c r="G9" s="20">
        <v>29753534</v>
      </c>
      <c r="H9" s="20">
        <v>8090673</v>
      </c>
      <c r="I9" s="20">
        <v>3151548</v>
      </c>
      <c r="J9" s="20">
        <v>40995755</v>
      </c>
      <c r="K9" s="20">
        <v>1163418</v>
      </c>
      <c r="L9" s="20">
        <v>3717605</v>
      </c>
      <c r="M9" s="20">
        <v>22944146</v>
      </c>
      <c r="N9" s="20">
        <v>27825169</v>
      </c>
      <c r="O9" s="20"/>
      <c r="P9" s="20"/>
      <c r="Q9" s="20"/>
      <c r="R9" s="20"/>
      <c r="S9" s="20"/>
      <c r="T9" s="20"/>
      <c r="U9" s="20"/>
      <c r="V9" s="20"/>
      <c r="W9" s="20">
        <v>68820924</v>
      </c>
      <c r="X9" s="20">
        <v>45160596</v>
      </c>
      <c r="Y9" s="20">
        <v>23660328</v>
      </c>
      <c r="Z9" s="21">
        <v>52.391531768092705</v>
      </c>
      <c r="AA9" s="22">
        <v>90321192</v>
      </c>
    </row>
    <row r="10" spans="1:27" ht="13.5" x14ac:dyDescent="0.25">
      <c r="A10" s="23" t="s">
        <v>38</v>
      </c>
      <c r="B10" s="17" t="s">
        <v>6</v>
      </c>
      <c r="C10" s="18">
        <v>89509685</v>
      </c>
      <c r="D10" s="18"/>
      <c r="E10" s="19">
        <v>50477796</v>
      </c>
      <c r="F10" s="20">
        <v>50477796</v>
      </c>
      <c r="G10" s="20">
        <v>19132000</v>
      </c>
      <c r="H10" s="20"/>
      <c r="I10" s="20">
        <v>8902000</v>
      </c>
      <c r="J10" s="20">
        <v>28034000</v>
      </c>
      <c r="K10" s="20"/>
      <c r="L10" s="20">
        <v>16000000</v>
      </c>
      <c r="M10" s="20">
        <v>1647000</v>
      </c>
      <c r="N10" s="20">
        <v>17647000</v>
      </c>
      <c r="O10" s="20"/>
      <c r="P10" s="20"/>
      <c r="Q10" s="20"/>
      <c r="R10" s="20"/>
      <c r="S10" s="20"/>
      <c r="T10" s="20"/>
      <c r="U10" s="20"/>
      <c r="V10" s="20"/>
      <c r="W10" s="20">
        <v>45681000</v>
      </c>
      <c r="X10" s="20">
        <v>25238898</v>
      </c>
      <c r="Y10" s="20">
        <v>20442102</v>
      </c>
      <c r="Z10" s="21">
        <v>80.994431690321818</v>
      </c>
      <c r="AA10" s="22">
        <v>50477796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-94725949</v>
      </c>
      <c r="D14" s="18"/>
      <c r="E14" s="19">
        <v>-237488808</v>
      </c>
      <c r="F14" s="20">
        <v>-237488808</v>
      </c>
      <c r="G14" s="20">
        <v>-7122455</v>
      </c>
      <c r="H14" s="20">
        <v>-11112830</v>
      </c>
      <c r="I14" s="20">
        <v>-4451644</v>
      </c>
      <c r="J14" s="20">
        <v>-22686929</v>
      </c>
      <c r="K14" s="20">
        <v>-5110631</v>
      </c>
      <c r="L14" s="20">
        <v>-10162133</v>
      </c>
      <c r="M14" s="20">
        <v>-4547244</v>
      </c>
      <c r="N14" s="20">
        <v>-19820008</v>
      </c>
      <c r="O14" s="20"/>
      <c r="P14" s="20"/>
      <c r="Q14" s="20"/>
      <c r="R14" s="20"/>
      <c r="S14" s="20"/>
      <c r="T14" s="20"/>
      <c r="U14" s="20"/>
      <c r="V14" s="20"/>
      <c r="W14" s="20">
        <v>-42506937</v>
      </c>
      <c r="X14" s="20">
        <v>-118744404</v>
      </c>
      <c r="Y14" s="20">
        <v>76237467</v>
      </c>
      <c r="Z14" s="21">
        <v>-64.202997726107583</v>
      </c>
      <c r="AA14" s="22">
        <v>-237488808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-5199996</v>
      </c>
      <c r="F15" s="20">
        <v>-5199996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-2599998</v>
      </c>
      <c r="Y15" s="20">
        <v>2599998</v>
      </c>
      <c r="Z15" s="21">
        <v>-100</v>
      </c>
      <c r="AA15" s="22">
        <v>-5199996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200485111</v>
      </c>
      <c r="D17" s="26">
        <f>SUM(D6:D16)</f>
        <v>0</v>
      </c>
      <c r="E17" s="27">
        <f t="shared" si="0"/>
        <v>17482872</v>
      </c>
      <c r="F17" s="28">
        <f t="shared" si="0"/>
        <v>17482872</v>
      </c>
      <c r="G17" s="28">
        <f t="shared" si="0"/>
        <v>45185715</v>
      </c>
      <c r="H17" s="28">
        <f t="shared" si="0"/>
        <v>6593687</v>
      </c>
      <c r="I17" s="28">
        <f t="shared" si="0"/>
        <v>20786023</v>
      </c>
      <c r="J17" s="28">
        <f t="shared" si="0"/>
        <v>72565425</v>
      </c>
      <c r="K17" s="28">
        <f t="shared" si="0"/>
        <v>6525825</v>
      </c>
      <c r="L17" s="28">
        <f t="shared" si="0"/>
        <v>21003137</v>
      </c>
      <c r="M17" s="28">
        <f t="shared" si="0"/>
        <v>32121478</v>
      </c>
      <c r="N17" s="28">
        <f t="shared" si="0"/>
        <v>59650440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132215865</v>
      </c>
      <c r="X17" s="28">
        <f t="shared" si="0"/>
        <v>8741436</v>
      </c>
      <c r="Y17" s="28">
        <f t="shared" si="0"/>
        <v>123474429</v>
      </c>
      <c r="Z17" s="29">
        <f>+IF(X17&lt;&gt;0,+(Y17/X17)*100,0)</f>
        <v>1412.5188241382766</v>
      </c>
      <c r="AA17" s="30">
        <f>SUM(AA6:AA16)</f>
        <v>17482872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7249320</v>
      </c>
      <c r="F23" s="20"/>
      <c r="G23" s="36">
        <v>-7249320</v>
      </c>
      <c r="H23" s="36">
        <v>7249320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3624660</v>
      </c>
      <c r="Y23" s="36">
        <v>-3624660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-31422170</v>
      </c>
      <c r="D26" s="18"/>
      <c r="E26" s="19">
        <v>-98332296</v>
      </c>
      <c r="F26" s="20">
        <v>-98332296</v>
      </c>
      <c r="G26" s="20">
        <v>-4942143</v>
      </c>
      <c r="H26" s="20">
        <v>-950563</v>
      </c>
      <c r="I26" s="20">
        <v>-16343464</v>
      </c>
      <c r="J26" s="20">
        <v>-22236170</v>
      </c>
      <c r="K26" s="20">
        <v>-8349220</v>
      </c>
      <c r="L26" s="20">
        <v>-8987823</v>
      </c>
      <c r="M26" s="20">
        <v>-10597502</v>
      </c>
      <c r="N26" s="20">
        <v>-27934545</v>
      </c>
      <c r="O26" s="20"/>
      <c r="P26" s="20"/>
      <c r="Q26" s="20"/>
      <c r="R26" s="20"/>
      <c r="S26" s="20"/>
      <c r="T26" s="20"/>
      <c r="U26" s="20"/>
      <c r="V26" s="20"/>
      <c r="W26" s="20">
        <v>-50170715</v>
      </c>
      <c r="X26" s="20">
        <v>-49166148</v>
      </c>
      <c r="Y26" s="20">
        <v>-1004567</v>
      </c>
      <c r="Z26" s="21">
        <v>2.0432086727640328</v>
      </c>
      <c r="AA26" s="22">
        <v>-98332296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-31422170</v>
      </c>
      <c r="D27" s="26">
        <f>SUM(D21:D26)</f>
        <v>0</v>
      </c>
      <c r="E27" s="27">
        <f t="shared" si="1"/>
        <v>-91082976</v>
      </c>
      <c r="F27" s="28">
        <f t="shared" si="1"/>
        <v>-98332296</v>
      </c>
      <c r="G27" s="28">
        <f t="shared" si="1"/>
        <v>-12191463</v>
      </c>
      <c r="H27" s="28">
        <f t="shared" si="1"/>
        <v>6298757</v>
      </c>
      <c r="I27" s="28">
        <f t="shared" si="1"/>
        <v>-16343464</v>
      </c>
      <c r="J27" s="28">
        <f t="shared" si="1"/>
        <v>-22236170</v>
      </c>
      <c r="K27" s="28">
        <f t="shared" si="1"/>
        <v>-8349220</v>
      </c>
      <c r="L27" s="28">
        <f t="shared" si="1"/>
        <v>-8987823</v>
      </c>
      <c r="M27" s="28">
        <f t="shared" si="1"/>
        <v>-10597502</v>
      </c>
      <c r="N27" s="28">
        <f t="shared" si="1"/>
        <v>-27934545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-50170715</v>
      </c>
      <c r="X27" s="28">
        <f t="shared" si="1"/>
        <v>-45541488</v>
      </c>
      <c r="Y27" s="28">
        <f t="shared" si="1"/>
        <v>-4629227</v>
      </c>
      <c r="Z27" s="29">
        <f>+IF(X27&lt;&gt;0,+(Y27/X27)*100,0)</f>
        <v>10.164856712630909</v>
      </c>
      <c r="AA27" s="30">
        <f>SUM(AA21:AA26)</f>
        <v>-98332296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111533</v>
      </c>
      <c r="D33" s="18"/>
      <c r="E33" s="19">
        <v>-104300</v>
      </c>
      <c r="F33" s="20">
        <v>-1621316</v>
      </c>
      <c r="G33" s="20">
        <v>1733001</v>
      </c>
      <c r="H33" s="36">
        <v>-1712919</v>
      </c>
      <c r="I33" s="36">
        <v>-9124</v>
      </c>
      <c r="J33" s="36">
        <v>10958</v>
      </c>
      <c r="K33" s="20">
        <v>-193</v>
      </c>
      <c r="L33" s="20">
        <v>7503</v>
      </c>
      <c r="M33" s="20">
        <v>-30571</v>
      </c>
      <c r="N33" s="20">
        <v>-23261</v>
      </c>
      <c r="O33" s="36"/>
      <c r="P33" s="36"/>
      <c r="Q33" s="36"/>
      <c r="R33" s="20"/>
      <c r="S33" s="20"/>
      <c r="T33" s="20"/>
      <c r="U33" s="20"/>
      <c r="V33" s="36"/>
      <c r="W33" s="36">
        <v>-12303</v>
      </c>
      <c r="X33" s="36">
        <v>-862808</v>
      </c>
      <c r="Y33" s="20">
        <v>850505</v>
      </c>
      <c r="Z33" s="21">
        <v>-98.574074417483388</v>
      </c>
      <c r="AA33" s="22">
        <v>-1621316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111533</v>
      </c>
      <c r="D36" s="26">
        <f>SUM(D31:D35)</f>
        <v>0</v>
      </c>
      <c r="E36" s="27">
        <f t="shared" si="2"/>
        <v>-104300</v>
      </c>
      <c r="F36" s="28">
        <f t="shared" si="2"/>
        <v>-1621316</v>
      </c>
      <c r="G36" s="28">
        <f t="shared" si="2"/>
        <v>1733001</v>
      </c>
      <c r="H36" s="28">
        <f t="shared" si="2"/>
        <v>-1712919</v>
      </c>
      <c r="I36" s="28">
        <f t="shared" si="2"/>
        <v>-9124</v>
      </c>
      <c r="J36" s="28">
        <f t="shared" si="2"/>
        <v>10958</v>
      </c>
      <c r="K36" s="28">
        <f t="shared" si="2"/>
        <v>-193</v>
      </c>
      <c r="L36" s="28">
        <f t="shared" si="2"/>
        <v>7503</v>
      </c>
      <c r="M36" s="28">
        <f t="shared" si="2"/>
        <v>-30571</v>
      </c>
      <c r="N36" s="28">
        <f t="shared" si="2"/>
        <v>-23261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-12303</v>
      </c>
      <c r="X36" s="28">
        <f t="shared" si="2"/>
        <v>-862808</v>
      </c>
      <c r="Y36" s="28">
        <f t="shared" si="2"/>
        <v>850505</v>
      </c>
      <c r="Z36" s="29">
        <f>+IF(X36&lt;&gt;0,+(Y36/X36)*100,0)</f>
        <v>-98.574074417483388</v>
      </c>
      <c r="AA36" s="30">
        <f>SUM(AA31:AA35)</f>
        <v>-1621316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169174474</v>
      </c>
      <c r="D38" s="32">
        <f>+D17+D27+D36</f>
        <v>0</v>
      </c>
      <c r="E38" s="33">
        <f t="shared" si="3"/>
        <v>-73704404</v>
      </c>
      <c r="F38" s="2">
        <f t="shared" si="3"/>
        <v>-82470740</v>
      </c>
      <c r="G38" s="2">
        <f t="shared" si="3"/>
        <v>34727253</v>
      </c>
      <c r="H38" s="2">
        <f t="shared" si="3"/>
        <v>11179525</v>
      </c>
      <c r="I38" s="2">
        <f t="shared" si="3"/>
        <v>4433435</v>
      </c>
      <c r="J38" s="2">
        <f t="shared" si="3"/>
        <v>50340213</v>
      </c>
      <c r="K38" s="2">
        <f t="shared" si="3"/>
        <v>-1823588</v>
      </c>
      <c r="L38" s="2">
        <f t="shared" si="3"/>
        <v>12022817</v>
      </c>
      <c r="M38" s="2">
        <f t="shared" si="3"/>
        <v>21493405</v>
      </c>
      <c r="N38" s="2">
        <f t="shared" si="3"/>
        <v>31692634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82032847</v>
      </c>
      <c r="X38" s="2">
        <f t="shared" si="3"/>
        <v>-37662860</v>
      </c>
      <c r="Y38" s="2">
        <f t="shared" si="3"/>
        <v>119695707</v>
      </c>
      <c r="Z38" s="34">
        <f>+IF(X38&lt;&gt;0,+(Y38/X38)*100,0)</f>
        <v>-317.80833160306997</v>
      </c>
      <c r="AA38" s="35">
        <f>+AA17+AA27+AA36</f>
        <v>-82470740</v>
      </c>
    </row>
    <row r="39" spans="1:27" ht="13.5" x14ac:dyDescent="0.25">
      <c r="A39" s="23" t="s">
        <v>61</v>
      </c>
      <c r="B39" s="17"/>
      <c r="C39" s="32">
        <v>-178520348</v>
      </c>
      <c r="D39" s="32"/>
      <c r="E39" s="33">
        <v>161469124</v>
      </c>
      <c r="F39" s="2">
        <v>161469124</v>
      </c>
      <c r="G39" s="2">
        <v>6454127</v>
      </c>
      <c r="H39" s="2">
        <f>+G40+H60</f>
        <v>41181380</v>
      </c>
      <c r="I39" s="2">
        <f>+H40+I60</f>
        <v>52360905</v>
      </c>
      <c r="J39" s="2">
        <f>+G39</f>
        <v>6454127</v>
      </c>
      <c r="K39" s="2">
        <f>+I40+K60</f>
        <v>56794340</v>
      </c>
      <c r="L39" s="2">
        <f>+K40+L60</f>
        <v>54970752</v>
      </c>
      <c r="M39" s="2">
        <f>+L40+M60</f>
        <v>66993569</v>
      </c>
      <c r="N39" s="2">
        <f>+K39</f>
        <v>56794340</v>
      </c>
      <c r="O39" s="2">
        <f>+M40+O60</f>
        <v>88486974</v>
      </c>
      <c r="P39" s="2">
        <f>+O40+P60</f>
        <v>88486974</v>
      </c>
      <c r="Q39" s="2">
        <f>+P40+Q60</f>
        <v>88486974</v>
      </c>
      <c r="R39" s="2">
        <f>+O39</f>
        <v>88486974</v>
      </c>
      <c r="S39" s="2">
        <f>+Q40+S60</f>
        <v>88486974</v>
      </c>
      <c r="T39" s="2">
        <f>+S40+T60</f>
        <v>88486974</v>
      </c>
      <c r="U39" s="2">
        <f>+T40+U60</f>
        <v>88486974</v>
      </c>
      <c r="V39" s="2">
        <f>+S39</f>
        <v>88486974</v>
      </c>
      <c r="W39" s="2">
        <f>+G39</f>
        <v>6454127</v>
      </c>
      <c r="X39" s="2">
        <v>161469124</v>
      </c>
      <c r="Y39" s="2">
        <f>+W39-X39</f>
        <v>-155014997</v>
      </c>
      <c r="Z39" s="34">
        <f>+IF(X39&lt;&gt;0,+(Y39/X39)*100,0)</f>
        <v>-96.002872351001301</v>
      </c>
      <c r="AA39" s="35">
        <v>161469124</v>
      </c>
    </row>
    <row r="40" spans="1:27" ht="13.5" x14ac:dyDescent="0.25">
      <c r="A40" s="41" t="s">
        <v>63</v>
      </c>
      <c r="B40" s="42" t="s">
        <v>62</v>
      </c>
      <c r="C40" s="43">
        <f>+C38+C39</f>
        <v>-9345874</v>
      </c>
      <c r="D40" s="43">
        <f t="shared" ref="D40:AA40" si="4">+D38+D39</f>
        <v>0</v>
      </c>
      <c r="E40" s="44">
        <f t="shared" si="4"/>
        <v>87764720</v>
      </c>
      <c r="F40" s="45">
        <f t="shared" si="4"/>
        <v>78998384</v>
      </c>
      <c r="G40" s="45">
        <f t="shared" si="4"/>
        <v>41181380</v>
      </c>
      <c r="H40" s="45">
        <f t="shared" si="4"/>
        <v>52360905</v>
      </c>
      <c r="I40" s="45">
        <f t="shared" si="4"/>
        <v>56794340</v>
      </c>
      <c r="J40" s="45">
        <f>+I40</f>
        <v>56794340</v>
      </c>
      <c r="K40" s="45">
        <f t="shared" si="4"/>
        <v>54970752</v>
      </c>
      <c r="L40" s="45">
        <f t="shared" si="4"/>
        <v>66993569</v>
      </c>
      <c r="M40" s="45">
        <f t="shared" si="4"/>
        <v>88486974</v>
      </c>
      <c r="N40" s="45">
        <f>+M40</f>
        <v>88486974</v>
      </c>
      <c r="O40" s="45">
        <f t="shared" si="4"/>
        <v>88486974</v>
      </c>
      <c r="P40" s="45">
        <f t="shared" si="4"/>
        <v>88486974</v>
      </c>
      <c r="Q40" s="45">
        <f t="shared" si="4"/>
        <v>88486974</v>
      </c>
      <c r="R40" s="45">
        <f>+Q40</f>
        <v>88486974</v>
      </c>
      <c r="S40" s="45">
        <f t="shared" si="4"/>
        <v>88486974</v>
      </c>
      <c r="T40" s="45">
        <f t="shared" si="4"/>
        <v>88486974</v>
      </c>
      <c r="U40" s="45">
        <f t="shared" si="4"/>
        <v>88486974</v>
      </c>
      <c r="V40" s="45">
        <f>+U40</f>
        <v>88486974</v>
      </c>
      <c r="W40" s="45">
        <f>+V40</f>
        <v>88486974</v>
      </c>
      <c r="X40" s="45">
        <f t="shared" si="4"/>
        <v>123806264</v>
      </c>
      <c r="Y40" s="45">
        <f t="shared" si="4"/>
        <v>-35319290</v>
      </c>
      <c r="Z40" s="46">
        <f>+IF(X40&lt;&gt;0,+(Y40/X40)*100,0)</f>
        <v>-28.527869963025459</v>
      </c>
      <c r="AA40" s="47">
        <f t="shared" si="4"/>
        <v>78998384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6454127</v>
      </c>
      <c r="J60">
        <v>6454127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170842541</v>
      </c>
      <c r="D6" s="18"/>
      <c r="E6" s="19">
        <v>254012068</v>
      </c>
      <c r="F6" s="20">
        <v>254012068</v>
      </c>
      <c r="G6" s="20">
        <v>52337831</v>
      </c>
      <c r="H6" s="20">
        <v>15282012</v>
      </c>
      <c r="I6" s="20">
        <v>45814760</v>
      </c>
      <c r="J6" s="20">
        <v>113434603</v>
      </c>
      <c r="K6" s="20">
        <v>24309408</v>
      </c>
      <c r="L6" s="20">
        <v>24419817</v>
      </c>
      <c r="M6" s="20">
        <v>33223139</v>
      </c>
      <c r="N6" s="20">
        <v>81952364</v>
      </c>
      <c r="O6" s="20"/>
      <c r="P6" s="20"/>
      <c r="Q6" s="20"/>
      <c r="R6" s="20"/>
      <c r="S6" s="20"/>
      <c r="T6" s="20"/>
      <c r="U6" s="20"/>
      <c r="V6" s="20"/>
      <c r="W6" s="20">
        <v>195386967</v>
      </c>
      <c r="X6" s="20">
        <v>127006032</v>
      </c>
      <c r="Y6" s="20">
        <v>68380935</v>
      </c>
      <c r="Z6" s="21">
        <v>53.84069868429556</v>
      </c>
      <c r="AA6" s="22">
        <v>254012068</v>
      </c>
    </row>
    <row r="7" spans="1:27" ht="13.5" x14ac:dyDescent="0.25">
      <c r="A7" s="23" t="s">
        <v>35</v>
      </c>
      <c r="B7" s="17" t="s">
        <v>32</v>
      </c>
      <c r="C7" s="18">
        <v>102496352</v>
      </c>
      <c r="D7" s="18"/>
      <c r="E7" s="19">
        <v>1145654435</v>
      </c>
      <c r="F7" s="20">
        <v>1145654435</v>
      </c>
      <c r="G7" s="20">
        <v>9609074</v>
      </c>
      <c r="H7" s="20">
        <v>44346704</v>
      </c>
      <c r="I7" s="20">
        <v>92040125</v>
      </c>
      <c r="J7" s="20">
        <v>145995903</v>
      </c>
      <c r="K7" s="20">
        <v>83855451</v>
      </c>
      <c r="L7" s="20">
        <v>81505055</v>
      </c>
      <c r="M7" s="20">
        <v>80169600</v>
      </c>
      <c r="N7" s="20">
        <v>245530106</v>
      </c>
      <c r="O7" s="20"/>
      <c r="P7" s="20"/>
      <c r="Q7" s="20"/>
      <c r="R7" s="20"/>
      <c r="S7" s="20"/>
      <c r="T7" s="20"/>
      <c r="U7" s="20"/>
      <c r="V7" s="20"/>
      <c r="W7" s="20">
        <v>391526009</v>
      </c>
      <c r="X7" s="20">
        <v>572827218</v>
      </c>
      <c r="Y7" s="20">
        <v>-181301209</v>
      </c>
      <c r="Z7" s="21">
        <v>-31.650243442168279</v>
      </c>
      <c r="AA7" s="22">
        <v>1145654435</v>
      </c>
    </row>
    <row r="8" spans="1:27" ht="13.5" x14ac:dyDescent="0.25">
      <c r="A8" s="23" t="s">
        <v>36</v>
      </c>
      <c r="B8" s="17" t="s">
        <v>32</v>
      </c>
      <c r="C8" s="18">
        <v>1191004029</v>
      </c>
      <c r="D8" s="18"/>
      <c r="E8" s="19">
        <v>23460594</v>
      </c>
      <c r="F8" s="20">
        <v>23460594</v>
      </c>
      <c r="G8" s="20">
        <v>95566034</v>
      </c>
      <c r="H8" s="20">
        <v>55318189</v>
      </c>
      <c r="I8" s="20">
        <v>4284223</v>
      </c>
      <c r="J8" s="20">
        <v>155168446</v>
      </c>
      <c r="K8" s="20">
        <v>1249425</v>
      </c>
      <c r="L8" s="20">
        <v>6585126</v>
      </c>
      <c r="M8" s="20">
        <v>950748</v>
      </c>
      <c r="N8" s="20">
        <v>8785299</v>
      </c>
      <c r="O8" s="20"/>
      <c r="P8" s="20"/>
      <c r="Q8" s="20"/>
      <c r="R8" s="20"/>
      <c r="S8" s="20"/>
      <c r="T8" s="20"/>
      <c r="U8" s="20"/>
      <c r="V8" s="20"/>
      <c r="W8" s="20">
        <v>163953745</v>
      </c>
      <c r="X8" s="20">
        <v>11730294</v>
      </c>
      <c r="Y8" s="20">
        <v>152223451</v>
      </c>
      <c r="Z8" s="21">
        <v>1297.6951046580759</v>
      </c>
      <c r="AA8" s="22">
        <v>23460594</v>
      </c>
    </row>
    <row r="9" spans="1:27" ht="13.5" x14ac:dyDescent="0.25">
      <c r="A9" s="23" t="s">
        <v>37</v>
      </c>
      <c r="B9" s="17" t="s">
        <v>6</v>
      </c>
      <c r="C9" s="18">
        <v>388603125</v>
      </c>
      <c r="D9" s="18"/>
      <c r="E9" s="19">
        <v>363505000</v>
      </c>
      <c r="F9" s="20">
        <v>363505000</v>
      </c>
      <c r="G9" s="20">
        <v>153928000</v>
      </c>
      <c r="H9" s="20">
        <v>3100000</v>
      </c>
      <c r="I9" s="20">
        <v>420000</v>
      </c>
      <c r="J9" s="20">
        <v>157448000</v>
      </c>
      <c r="K9" s="20"/>
      <c r="L9" s="20">
        <v>1954000</v>
      </c>
      <c r="M9" s="20">
        <v>98953000</v>
      </c>
      <c r="N9" s="20">
        <v>100907000</v>
      </c>
      <c r="O9" s="20"/>
      <c r="P9" s="20"/>
      <c r="Q9" s="20"/>
      <c r="R9" s="20"/>
      <c r="S9" s="20"/>
      <c r="T9" s="20"/>
      <c r="U9" s="20"/>
      <c r="V9" s="20"/>
      <c r="W9" s="20">
        <v>258355000</v>
      </c>
      <c r="X9" s="20">
        <v>181752504</v>
      </c>
      <c r="Y9" s="20">
        <v>76602496</v>
      </c>
      <c r="Z9" s="21">
        <v>42.146597331060704</v>
      </c>
      <c r="AA9" s="22">
        <v>363505000</v>
      </c>
    </row>
    <row r="10" spans="1:27" ht="13.5" x14ac:dyDescent="0.25">
      <c r="A10" s="23" t="s">
        <v>38</v>
      </c>
      <c r="B10" s="17" t="s">
        <v>6</v>
      </c>
      <c r="C10" s="18">
        <v>164689194</v>
      </c>
      <c r="D10" s="18"/>
      <c r="E10" s="19">
        <v>124693000</v>
      </c>
      <c r="F10" s="20">
        <v>124693000</v>
      </c>
      <c r="G10" s="20">
        <v>32885437</v>
      </c>
      <c r="H10" s="20"/>
      <c r="I10" s="20"/>
      <c r="J10" s="20">
        <v>32885437</v>
      </c>
      <c r="K10" s="20"/>
      <c r="L10" s="20">
        <v>21530000</v>
      </c>
      <c r="M10" s="20">
        <v>11645000</v>
      </c>
      <c r="N10" s="20">
        <v>33175000</v>
      </c>
      <c r="O10" s="20"/>
      <c r="P10" s="20"/>
      <c r="Q10" s="20"/>
      <c r="R10" s="20"/>
      <c r="S10" s="20"/>
      <c r="T10" s="20"/>
      <c r="U10" s="20"/>
      <c r="V10" s="20"/>
      <c r="W10" s="20">
        <v>66060437</v>
      </c>
      <c r="X10" s="20">
        <v>62346498</v>
      </c>
      <c r="Y10" s="20">
        <v>3713939</v>
      </c>
      <c r="Z10" s="21">
        <v>5.9569328176219294</v>
      </c>
      <c r="AA10" s="22">
        <v>124693000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14145516</v>
      </c>
      <c r="F11" s="20">
        <v>14145516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7072758</v>
      </c>
      <c r="Y11" s="20">
        <v>-7072758</v>
      </c>
      <c r="Z11" s="21">
        <v>-100</v>
      </c>
      <c r="AA11" s="22">
        <v>14145516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21586</v>
      </c>
      <c r="F12" s="20">
        <v>21586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10794</v>
      </c>
      <c r="Y12" s="20">
        <v>-10794</v>
      </c>
      <c r="Z12" s="21">
        <v>-100</v>
      </c>
      <c r="AA12" s="22">
        <v>21586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128937703</v>
      </c>
      <c r="D14" s="18"/>
      <c r="E14" s="19">
        <v>-1769215454</v>
      </c>
      <c r="F14" s="20">
        <v>-1769215454</v>
      </c>
      <c r="G14" s="20">
        <v>-142265059</v>
      </c>
      <c r="H14" s="20">
        <v>-64522316</v>
      </c>
      <c r="I14" s="20">
        <v>-76640162</v>
      </c>
      <c r="J14" s="20">
        <v>-283427537</v>
      </c>
      <c r="K14" s="20">
        <v>-58412785</v>
      </c>
      <c r="L14" s="20">
        <v>-37303545</v>
      </c>
      <c r="M14" s="20">
        <v>-152071151</v>
      </c>
      <c r="N14" s="20">
        <v>-247787481</v>
      </c>
      <c r="O14" s="20"/>
      <c r="P14" s="20"/>
      <c r="Q14" s="20"/>
      <c r="R14" s="20"/>
      <c r="S14" s="20"/>
      <c r="T14" s="20"/>
      <c r="U14" s="20"/>
      <c r="V14" s="20"/>
      <c r="W14" s="20">
        <v>-531215018</v>
      </c>
      <c r="X14" s="20">
        <v>-884607810</v>
      </c>
      <c r="Y14" s="20">
        <v>353392792</v>
      </c>
      <c r="Z14" s="21">
        <v>-39.949092468446558</v>
      </c>
      <c r="AA14" s="22">
        <v>-1769215454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-103246300</v>
      </c>
      <c r="F15" s="20">
        <v>-103246300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-51623148</v>
      </c>
      <c r="Y15" s="20">
        <v>51623148</v>
      </c>
      <c r="Z15" s="21">
        <v>-100</v>
      </c>
      <c r="AA15" s="22">
        <v>-103246300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2146572944</v>
      </c>
      <c r="D17" s="26">
        <f>SUM(D6:D16)</f>
        <v>0</v>
      </c>
      <c r="E17" s="27">
        <f t="shared" si="0"/>
        <v>53030445</v>
      </c>
      <c r="F17" s="28">
        <f t="shared" si="0"/>
        <v>53030445</v>
      </c>
      <c r="G17" s="28">
        <f t="shared" si="0"/>
        <v>202061317</v>
      </c>
      <c r="H17" s="28">
        <f t="shared" si="0"/>
        <v>53524589</v>
      </c>
      <c r="I17" s="28">
        <f t="shared" si="0"/>
        <v>65918946</v>
      </c>
      <c r="J17" s="28">
        <f t="shared" si="0"/>
        <v>321504852</v>
      </c>
      <c r="K17" s="28">
        <f t="shared" si="0"/>
        <v>51001499</v>
      </c>
      <c r="L17" s="28">
        <f t="shared" si="0"/>
        <v>98690453</v>
      </c>
      <c r="M17" s="28">
        <f t="shared" si="0"/>
        <v>72870336</v>
      </c>
      <c r="N17" s="28">
        <f t="shared" si="0"/>
        <v>222562288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544067140</v>
      </c>
      <c r="X17" s="28">
        <f t="shared" si="0"/>
        <v>26515140</v>
      </c>
      <c r="Y17" s="28">
        <f t="shared" si="0"/>
        <v>517552000</v>
      </c>
      <c r="Z17" s="29">
        <f>+IF(X17&lt;&gt;0,+(Y17/X17)*100,0)</f>
        <v>1951.9112476871705</v>
      </c>
      <c r="AA17" s="30">
        <f>SUM(AA6:AA16)</f>
        <v>53030445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-14195808</v>
      </c>
      <c r="D23" s="40"/>
      <c r="E23" s="19">
        <v>-4332872</v>
      </c>
      <c r="F23" s="20">
        <v>41092132</v>
      </c>
      <c r="G23" s="36">
        <v>-36759260</v>
      </c>
      <c r="H23" s="36">
        <v>36759260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18379630</v>
      </c>
      <c r="Y23" s="36">
        <v>-18379630</v>
      </c>
      <c r="Z23" s="37">
        <v>-100</v>
      </c>
      <c r="AA23" s="38">
        <v>41092132</v>
      </c>
    </row>
    <row r="24" spans="1:27" ht="13.5" x14ac:dyDescent="0.25">
      <c r="A24" s="23" t="s">
        <v>51</v>
      </c>
      <c r="B24" s="17" t="s">
        <v>32</v>
      </c>
      <c r="C24" s="18">
        <v>-506637</v>
      </c>
      <c r="D24" s="18"/>
      <c r="E24" s="19">
        <v>5052</v>
      </c>
      <c r="F24" s="20">
        <v>13806806</v>
      </c>
      <c r="G24" s="20">
        <v>-13865550</v>
      </c>
      <c r="H24" s="20">
        <v>13811858</v>
      </c>
      <c r="I24" s="20">
        <v>1732</v>
      </c>
      <c r="J24" s="20">
        <v>-51960</v>
      </c>
      <c r="K24" s="20">
        <v>-1732</v>
      </c>
      <c r="L24" s="20">
        <v>1732</v>
      </c>
      <c r="M24" s="20">
        <v>-1732</v>
      </c>
      <c r="N24" s="20">
        <v>-1732</v>
      </c>
      <c r="O24" s="20"/>
      <c r="P24" s="20"/>
      <c r="Q24" s="20"/>
      <c r="R24" s="20"/>
      <c r="S24" s="20"/>
      <c r="T24" s="20"/>
      <c r="U24" s="20"/>
      <c r="V24" s="20"/>
      <c r="W24" s="20">
        <v>-53692</v>
      </c>
      <c r="X24" s="20">
        <v>6905929</v>
      </c>
      <c r="Y24" s="20">
        <v>-6959621</v>
      </c>
      <c r="Z24" s="21">
        <v>-100.77747686082495</v>
      </c>
      <c r="AA24" s="22">
        <v>13806806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-98305990</v>
      </c>
      <c r="D26" s="18"/>
      <c r="E26" s="19">
        <v>-256380325</v>
      </c>
      <c r="F26" s="20">
        <v>-256380325</v>
      </c>
      <c r="G26" s="20">
        <v>-7066668</v>
      </c>
      <c r="H26" s="20">
        <v>-2473817</v>
      </c>
      <c r="I26" s="20">
        <v>-1316457</v>
      </c>
      <c r="J26" s="20">
        <v>-10856942</v>
      </c>
      <c r="K26" s="20">
        <v>-20369493</v>
      </c>
      <c r="L26" s="20">
        <v>-2398878</v>
      </c>
      <c r="M26" s="20">
        <v>-10753672</v>
      </c>
      <c r="N26" s="20">
        <v>-33522043</v>
      </c>
      <c r="O26" s="20"/>
      <c r="P26" s="20"/>
      <c r="Q26" s="20"/>
      <c r="R26" s="20"/>
      <c r="S26" s="20"/>
      <c r="T26" s="20"/>
      <c r="U26" s="20"/>
      <c r="V26" s="20"/>
      <c r="W26" s="20">
        <v>-44378985</v>
      </c>
      <c r="X26" s="20">
        <v>-128190162</v>
      </c>
      <c r="Y26" s="20">
        <v>83811177</v>
      </c>
      <c r="Z26" s="21">
        <v>-65.380350326727878</v>
      </c>
      <c r="AA26" s="22">
        <v>-256380325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-113008435</v>
      </c>
      <c r="D27" s="26">
        <f>SUM(D21:D26)</f>
        <v>0</v>
      </c>
      <c r="E27" s="27">
        <f t="shared" si="1"/>
        <v>-260708145</v>
      </c>
      <c r="F27" s="28">
        <f t="shared" si="1"/>
        <v>-201481387</v>
      </c>
      <c r="G27" s="28">
        <f t="shared" si="1"/>
        <v>-57691478</v>
      </c>
      <c r="H27" s="28">
        <f t="shared" si="1"/>
        <v>48097301</v>
      </c>
      <c r="I27" s="28">
        <f t="shared" si="1"/>
        <v>-1314725</v>
      </c>
      <c r="J27" s="28">
        <f t="shared" si="1"/>
        <v>-10908902</v>
      </c>
      <c r="K27" s="28">
        <f t="shared" si="1"/>
        <v>-20371225</v>
      </c>
      <c r="L27" s="28">
        <f t="shared" si="1"/>
        <v>-2397146</v>
      </c>
      <c r="M27" s="28">
        <f t="shared" si="1"/>
        <v>-10755404</v>
      </c>
      <c r="N27" s="28">
        <f t="shared" si="1"/>
        <v>-33523775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-44432677</v>
      </c>
      <c r="X27" s="28">
        <f t="shared" si="1"/>
        <v>-102904603</v>
      </c>
      <c r="Y27" s="28">
        <f t="shared" si="1"/>
        <v>58471926</v>
      </c>
      <c r="Z27" s="29">
        <f>+IF(X27&lt;&gt;0,+(Y27/X27)*100,0)</f>
        <v>-56.821487373115851</v>
      </c>
      <c r="AA27" s="30">
        <f>SUM(AA21:AA26)</f>
        <v>-201481387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677060</v>
      </c>
      <c r="D33" s="18"/>
      <c r="E33" s="19">
        <v>346843</v>
      </c>
      <c r="F33" s="20">
        <v>-27681020</v>
      </c>
      <c r="G33" s="20">
        <v>27485464</v>
      </c>
      <c r="H33" s="36">
        <v>-27341671</v>
      </c>
      <c r="I33" s="36">
        <v>12</v>
      </c>
      <c r="J33" s="36">
        <v>143805</v>
      </c>
      <c r="K33" s="20">
        <v>510865</v>
      </c>
      <c r="L33" s="20">
        <v>-933426</v>
      </c>
      <c r="M33" s="20">
        <v>460417</v>
      </c>
      <c r="N33" s="20">
        <v>37856</v>
      </c>
      <c r="O33" s="36"/>
      <c r="P33" s="36"/>
      <c r="Q33" s="36"/>
      <c r="R33" s="20"/>
      <c r="S33" s="20"/>
      <c r="T33" s="20"/>
      <c r="U33" s="20"/>
      <c r="V33" s="36"/>
      <c r="W33" s="36">
        <v>181661</v>
      </c>
      <c r="X33" s="36">
        <v>-13667089</v>
      </c>
      <c r="Y33" s="20">
        <v>13848750</v>
      </c>
      <c r="Z33" s="21">
        <v>-101.32918575418657</v>
      </c>
      <c r="AA33" s="22">
        <v>-27681020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677060</v>
      </c>
      <c r="D36" s="26">
        <f>SUM(D31:D35)</f>
        <v>0</v>
      </c>
      <c r="E36" s="27">
        <f t="shared" si="2"/>
        <v>346843</v>
      </c>
      <c r="F36" s="28">
        <f t="shared" si="2"/>
        <v>-27681020</v>
      </c>
      <c r="G36" s="28">
        <f t="shared" si="2"/>
        <v>27485464</v>
      </c>
      <c r="H36" s="28">
        <f t="shared" si="2"/>
        <v>-27341671</v>
      </c>
      <c r="I36" s="28">
        <f t="shared" si="2"/>
        <v>12</v>
      </c>
      <c r="J36" s="28">
        <f t="shared" si="2"/>
        <v>143805</v>
      </c>
      <c r="K36" s="28">
        <f t="shared" si="2"/>
        <v>510865</v>
      </c>
      <c r="L36" s="28">
        <f t="shared" si="2"/>
        <v>-933426</v>
      </c>
      <c r="M36" s="28">
        <f t="shared" si="2"/>
        <v>460417</v>
      </c>
      <c r="N36" s="28">
        <f t="shared" si="2"/>
        <v>37856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181661</v>
      </c>
      <c r="X36" s="28">
        <f t="shared" si="2"/>
        <v>-13667089</v>
      </c>
      <c r="Y36" s="28">
        <f t="shared" si="2"/>
        <v>13848750</v>
      </c>
      <c r="Z36" s="29">
        <f>+IF(X36&lt;&gt;0,+(Y36/X36)*100,0)</f>
        <v>-101.32918575418657</v>
      </c>
      <c r="AA36" s="30">
        <f>SUM(AA31:AA35)</f>
        <v>-27681020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2034241569</v>
      </c>
      <c r="D38" s="32">
        <f>+D17+D27+D36</f>
        <v>0</v>
      </c>
      <c r="E38" s="33">
        <f t="shared" si="3"/>
        <v>-207330857</v>
      </c>
      <c r="F38" s="2">
        <f t="shared" si="3"/>
        <v>-176131962</v>
      </c>
      <c r="G38" s="2">
        <f t="shared" si="3"/>
        <v>171855303</v>
      </c>
      <c r="H38" s="2">
        <f t="shared" si="3"/>
        <v>74280219</v>
      </c>
      <c r="I38" s="2">
        <f t="shared" si="3"/>
        <v>64604233</v>
      </c>
      <c r="J38" s="2">
        <f t="shared" si="3"/>
        <v>310739755</v>
      </c>
      <c r="K38" s="2">
        <f t="shared" si="3"/>
        <v>31141139</v>
      </c>
      <c r="L38" s="2">
        <f t="shared" si="3"/>
        <v>95359881</v>
      </c>
      <c r="M38" s="2">
        <f t="shared" si="3"/>
        <v>62575349</v>
      </c>
      <c r="N38" s="2">
        <f t="shared" si="3"/>
        <v>189076369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499816124</v>
      </c>
      <c r="X38" s="2">
        <f t="shared" si="3"/>
        <v>-90056552</v>
      </c>
      <c r="Y38" s="2">
        <f t="shared" si="3"/>
        <v>589872676</v>
      </c>
      <c r="Z38" s="34">
        <f>+IF(X38&lt;&gt;0,+(Y38/X38)*100,0)</f>
        <v>-655.00250997839669</v>
      </c>
      <c r="AA38" s="35">
        <f>+AA17+AA27+AA36</f>
        <v>-176131962</v>
      </c>
    </row>
    <row r="39" spans="1:27" ht="13.5" x14ac:dyDescent="0.25">
      <c r="A39" s="23" t="s">
        <v>61</v>
      </c>
      <c r="B39" s="17"/>
      <c r="C39" s="32">
        <v>225455389</v>
      </c>
      <c r="D39" s="32"/>
      <c r="E39" s="33">
        <v>225998776</v>
      </c>
      <c r="F39" s="2">
        <v>225998776</v>
      </c>
      <c r="G39" s="2">
        <v>203130399</v>
      </c>
      <c r="H39" s="2">
        <f>+G40+H60</f>
        <v>375052996</v>
      </c>
      <c r="I39" s="2">
        <f>+H40+I60</f>
        <v>449333215</v>
      </c>
      <c r="J39" s="2">
        <f>+G39</f>
        <v>203130399</v>
      </c>
      <c r="K39" s="2">
        <f>+I40+K60</f>
        <v>513937448</v>
      </c>
      <c r="L39" s="2">
        <f>+K40+L60</f>
        <v>545078587</v>
      </c>
      <c r="M39" s="2">
        <f>+L40+M60</f>
        <v>640438468</v>
      </c>
      <c r="N39" s="2">
        <f>+K39</f>
        <v>513937448</v>
      </c>
      <c r="O39" s="2">
        <f>+M40+O60</f>
        <v>703013817</v>
      </c>
      <c r="P39" s="2">
        <f>+O40+P60</f>
        <v>703013817</v>
      </c>
      <c r="Q39" s="2">
        <f>+P40+Q60</f>
        <v>703013817</v>
      </c>
      <c r="R39" s="2">
        <f>+O39</f>
        <v>703013817</v>
      </c>
      <c r="S39" s="2">
        <f>+Q40+S60</f>
        <v>703013817</v>
      </c>
      <c r="T39" s="2">
        <f>+S40+T60</f>
        <v>703013817</v>
      </c>
      <c r="U39" s="2">
        <f>+T40+U60</f>
        <v>703013817</v>
      </c>
      <c r="V39" s="2">
        <f>+S39</f>
        <v>703013817</v>
      </c>
      <c r="W39" s="2">
        <f>+G39</f>
        <v>203130399</v>
      </c>
      <c r="X39" s="2">
        <v>225998776</v>
      </c>
      <c r="Y39" s="2">
        <f>+W39-X39</f>
        <v>-22868377</v>
      </c>
      <c r="Z39" s="34">
        <f>+IF(X39&lt;&gt;0,+(Y39/X39)*100,0)</f>
        <v>-10.118805687690982</v>
      </c>
      <c r="AA39" s="35">
        <v>225998776</v>
      </c>
    </row>
    <row r="40" spans="1:27" ht="13.5" x14ac:dyDescent="0.25">
      <c r="A40" s="41" t="s">
        <v>63</v>
      </c>
      <c r="B40" s="42" t="s">
        <v>62</v>
      </c>
      <c r="C40" s="43">
        <f>+C38+C39</f>
        <v>2259696958</v>
      </c>
      <c r="D40" s="43">
        <f t="shared" ref="D40:AA40" si="4">+D38+D39</f>
        <v>0</v>
      </c>
      <c r="E40" s="44">
        <f t="shared" si="4"/>
        <v>18667919</v>
      </c>
      <c r="F40" s="45">
        <f t="shared" si="4"/>
        <v>49866814</v>
      </c>
      <c r="G40" s="45">
        <f t="shared" si="4"/>
        <v>374985702</v>
      </c>
      <c r="H40" s="45">
        <f t="shared" si="4"/>
        <v>449333215</v>
      </c>
      <c r="I40" s="45">
        <f t="shared" si="4"/>
        <v>513937448</v>
      </c>
      <c r="J40" s="45">
        <f>+I40</f>
        <v>513937448</v>
      </c>
      <c r="K40" s="45">
        <f t="shared" si="4"/>
        <v>545078587</v>
      </c>
      <c r="L40" s="45">
        <f t="shared" si="4"/>
        <v>640438468</v>
      </c>
      <c r="M40" s="45">
        <f t="shared" si="4"/>
        <v>703013817</v>
      </c>
      <c r="N40" s="45">
        <f>+M40</f>
        <v>703013817</v>
      </c>
      <c r="O40" s="45">
        <f t="shared" si="4"/>
        <v>703013817</v>
      </c>
      <c r="P40" s="45">
        <f t="shared" si="4"/>
        <v>703013817</v>
      </c>
      <c r="Q40" s="45">
        <f t="shared" si="4"/>
        <v>703013817</v>
      </c>
      <c r="R40" s="45">
        <f>+Q40</f>
        <v>703013817</v>
      </c>
      <c r="S40" s="45">
        <f t="shared" si="4"/>
        <v>703013817</v>
      </c>
      <c r="T40" s="45">
        <f t="shared" si="4"/>
        <v>703013817</v>
      </c>
      <c r="U40" s="45">
        <f t="shared" si="4"/>
        <v>703013817</v>
      </c>
      <c r="V40" s="45">
        <f>+U40</f>
        <v>703013817</v>
      </c>
      <c r="W40" s="45">
        <f>+V40</f>
        <v>703013817</v>
      </c>
      <c r="X40" s="45">
        <f t="shared" si="4"/>
        <v>135942224</v>
      </c>
      <c r="Y40" s="45">
        <f t="shared" si="4"/>
        <v>567004299</v>
      </c>
      <c r="Z40" s="46">
        <f>+IF(X40&lt;&gt;0,+(Y40/X40)*100,0)</f>
        <v>417.09211628022211</v>
      </c>
      <c r="AA40" s="47">
        <f t="shared" si="4"/>
        <v>49866814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203130399</v>
      </c>
      <c r="H60">
        <v>67294</v>
      </c>
      <c r="J60">
        <v>203130399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123785</v>
      </c>
      <c r="D7" s="18"/>
      <c r="E7" s="19">
        <v>124800</v>
      </c>
      <c r="F7" s="20">
        <v>124800</v>
      </c>
      <c r="G7" s="20">
        <v>24931</v>
      </c>
      <c r="H7" s="20">
        <v>2233</v>
      </c>
      <c r="I7" s="20">
        <v>3893</v>
      </c>
      <c r="J7" s="20">
        <v>31057</v>
      </c>
      <c r="K7" s="20">
        <v>2450</v>
      </c>
      <c r="L7" s="20">
        <v>12689</v>
      </c>
      <c r="M7" s="20"/>
      <c r="N7" s="20">
        <v>15139</v>
      </c>
      <c r="O7" s="20"/>
      <c r="P7" s="20"/>
      <c r="Q7" s="20"/>
      <c r="R7" s="20"/>
      <c r="S7" s="20"/>
      <c r="T7" s="20"/>
      <c r="U7" s="20"/>
      <c r="V7" s="20"/>
      <c r="W7" s="20">
        <v>46196</v>
      </c>
      <c r="X7" s="20">
        <v>62400</v>
      </c>
      <c r="Y7" s="20">
        <v>-16204</v>
      </c>
      <c r="Z7" s="21">
        <v>-25.967948717948719</v>
      </c>
      <c r="AA7" s="22">
        <v>124800</v>
      </c>
    </row>
    <row r="8" spans="1:27" ht="13.5" x14ac:dyDescent="0.25">
      <c r="A8" s="23" t="s">
        <v>36</v>
      </c>
      <c r="B8" s="17" t="s">
        <v>32</v>
      </c>
      <c r="C8" s="18">
        <v>41467</v>
      </c>
      <c r="D8" s="18"/>
      <c r="E8" s="19">
        <v>127810</v>
      </c>
      <c r="F8" s="20">
        <v>127810</v>
      </c>
      <c r="G8" s="20"/>
      <c r="H8" s="20"/>
      <c r="I8" s="20">
        <v>9500</v>
      </c>
      <c r="J8" s="20">
        <v>9500</v>
      </c>
      <c r="K8" s="20">
        <v>2150</v>
      </c>
      <c r="L8" s="20">
        <v>12782604</v>
      </c>
      <c r="M8" s="20">
        <v>40455940</v>
      </c>
      <c r="N8" s="20">
        <v>53240694</v>
      </c>
      <c r="O8" s="20"/>
      <c r="P8" s="20"/>
      <c r="Q8" s="20"/>
      <c r="R8" s="20"/>
      <c r="S8" s="20"/>
      <c r="T8" s="20"/>
      <c r="U8" s="20"/>
      <c r="V8" s="20"/>
      <c r="W8" s="20">
        <v>53250194</v>
      </c>
      <c r="X8" s="20">
        <v>63960</v>
      </c>
      <c r="Y8" s="20">
        <v>53186234</v>
      </c>
      <c r="Z8" s="21">
        <v>83155.462789243276</v>
      </c>
      <c r="AA8" s="22">
        <v>127810</v>
      </c>
    </row>
    <row r="9" spans="1:27" ht="13.5" x14ac:dyDescent="0.25">
      <c r="A9" s="23" t="s">
        <v>37</v>
      </c>
      <c r="B9" s="17" t="s">
        <v>6</v>
      </c>
      <c r="C9" s="18">
        <v>321867096</v>
      </c>
      <c r="D9" s="18"/>
      <c r="E9" s="19">
        <v>327799010</v>
      </c>
      <c r="F9" s="20">
        <v>327799010</v>
      </c>
      <c r="G9" s="20">
        <v>135947964</v>
      </c>
      <c r="H9" s="20">
        <v>2148095</v>
      </c>
      <c r="I9" s="20">
        <v>43304</v>
      </c>
      <c r="J9" s="20">
        <v>138139363</v>
      </c>
      <c r="K9" s="20">
        <v>80430</v>
      </c>
      <c r="L9" s="20">
        <v>1517492</v>
      </c>
      <c r="M9" s="20">
        <v>103258229</v>
      </c>
      <c r="N9" s="20">
        <v>104856151</v>
      </c>
      <c r="O9" s="20"/>
      <c r="P9" s="20"/>
      <c r="Q9" s="20"/>
      <c r="R9" s="20"/>
      <c r="S9" s="20"/>
      <c r="T9" s="20"/>
      <c r="U9" s="20"/>
      <c r="V9" s="20"/>
      <c r="W9" s="20">
        <v>242995514</v>
      </c>
      <c r="X9" s="20">
        <v>163899522</v>
      </c>
      <c r="Y9" s="20">
        <v>79095992</v>
      </c>
      <c r="Z9" s="21">
        <v>48.258830187436423</v>
      </c>
      <c r="AA9" s="22">
        <v>327799010</v>
      </c>
    </row>
    <row r="10" spans="1:27" ht="13.5" x14ac:dyDescent="0.25">
      <c r="A10" s="23" t="s">
        <v>38</v>
      </c>
      <c r="B10" s="17" t="s">
        <v>6</v>
      </c>
      <c r="C10" s="18">
        <v>2334000</v>
      </c>
      <c r="D10" s="18"/>
      <c r="E10" s="19">
        <v>11535970</v>
      </c>
      <c r="F10" s="20">
        <v>11535970</v>
      </c>
      <c r="G10" s="20">
        <v>2143864</v>
      </c>
      <c r="H10" s="20">
        <v>371135</v>
      </c>
      <c r="I10" s="20">
        <v>410632</v>
      </c>
      <c r="J10" s="20">
        <v>2925631</v>
      </c>
      <c r="K10" s="20">
        <v>237297</v>
      </c>
      <c r="L10" s="20">
        <v>1169038</v>
      </c>
      <c r="M10" s="20">
        <v>8237467</v>
      </c>
      <c r="N10" s="20">
        <v>9643802</v>
      </c>
      <c r="O10" s="20"/>
      <c r="P10" s="20"/>
      <c r="Q10" s="20"/>
      <c r="R10" s="20"/>
      <c r="S10" s="20"/>
      <c r="T10" s="20"/>
      <c r="U10" s="20"/>
      <c r="V10" s="20"/>
      <c r="W10" s="20">
        <v>12569433</v>
      </c>
      <c r="X10" s="20">
        <v>5767992</v>
      </c>
      <c r="Y10" s="20">
        <v>6801441</v>
      </c>
      <c r="Z10" s="21">
        <v>117.91696313032334</v>
      </c>
      <c r="AA10" s="22">
        <v>11535970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-30339666</v>
      </c>
      <c r="D14" s="18"/>
      <c r="E14" s="19">
        <v>-354830002</v>
      </c>
      <c r="F14" s="20">
        <v>-354830002</v>
      </c>
      <c r="G14" s="20">
        <v>-1366022</v>
      </c>
      <c r="H14" s="20">
        <v>-5522812</v>
      </c>
      <c r="I14" s="20">
        <v>-7514405</v>
      </c>
      <c r="J14" s="20">
        <v>-14403239</v>
      </c>
      <c r="K14" s="20">
        <v>-4218865</v>
      </c>
      <c r="L14" s="20">
        <v>-2337057</v>
      </c>
      <c r="M14" s="20">
        <v>-10990936</v>
      </c>
      <c r="N14" s="20">
        <v>-17546858</v>
      </c>
      <c r="O14" s="20"/>
      <c r="P14" s="20"/>
      <c r="Q14" s="20"/>
      <c r="R14" s="20"/>
      <c r="S14" s="20"/>
      <c r="T14" s="20"/>
      <c r="U14" s="20"/>
      <c r="V14" s="20"/>
      <c r="W14" s="20">
        <v>-31950097</v>
      </c>
      <c r="X14" s="20">
        <v>-177415002</v>
      </c>
      <c r="Y14" s="20">
        <v>145464905</v>
      </c>
      <c r="Z14" s="21">
        <v>-81.991321680902715</v>
      </c>
      <c r="AA14" s="22">
        <v>-354830002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294026682</v>
      </c>
      <c r="D17" s="26">
        <f>SUM(D6:D16)</f>
        <v>0</v>
      </c>
      <c r="E17" s="27">
        <f t="shared" si="0"/>
        <v>-15242412</v>
      </c>
      <c r="F17" s="28">
        <f t="shared" si="0"/>
        <v>-15242412</v>
      </c>
      <c r="G17" s="28">
        <f t="shared" si="0"/>
        <v>136750737</v>
      </c>
      <c r="H17" s="28">
        <f t="shared" si="0"/>
        <v>-3001349</v>
      </c>
      <c r="I17" s="28">
        <f t="shared" si="0"/>
        <v>-7047076</v>
      </c>
      <c r="J17" s="28">
        <f t="shared" si="0"/>
        <v>126702312</v>
      </c>
      <c r="K17" s="28">
        <f t="shared" si="0"/>
        <v>-3896538</v>
      </c>
      <c r="L17" s="28">
        <f t="shared" si="0"/>
        <v>13144766</v>
      </c>
      <c r="M17" s="28">
        <f t="shared" si="0"/>
        <v>140960700</v>
      </c>
      <c r="N17" s="28">
        <f t="shared" si="0"/>
        <v>150208928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276911240</v>
      </c>
      <c r="X17" s="28">
        <f t="shared" si="0"/>
        <v>-7621128</v>
      </c>
      <c r="Y17" s="28">
        <f t="shared" si="0"/>
        <v>284532368</v>
      </c>
      <c r="Z17" s="29">
        <f>+IF(X17&lt;&gt;0,+(Y17/X17)*100,0)</f>
        <v>-3733.4679065881064</v>
      </c>
      <c r="AA17" s="30">
        <f>SUM(AA6:AA16)</f>
        <v>-15242412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>
        <v>29470</v>
      </c>
      <c r="I23" s="36">
        <v>-29470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29470</v>
      </c>
      <c r="I27" s="28">
        <f t="shared" si="1"/>
        <v>-29470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46734</v>
      </c>
      <c r="F33" s="20">
        <v>-46734</v>
      </c>
      <c r="G33" s="20">
        <v>52798</v>
      </c>
      <c r="H33" s="36">
        <v>-52798</v>
      </c>
      <c r="I33" s="36"/>
      <c r="J33" s="36"/>
      <c r="K33" s="20">
        <v>1870</v>
      </c>
      <c r="L33" s="20">
        <v>2430</v>
      </c>
      <c r="M33" s="20">
        <v>-4300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-46734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46734</v>
      </c>
      <c r="F36" s="28">
        <f t="shared" si="2"/>
        <v>-46734</v>
      </c>
      <c r="G36" s="28">
        <f t="shared" si="2"/>
        <v>52798</v>
      </c>
      <c r="H36" s="28">
        <f t="shared" si="2"/>
        <v>-52798</v>
      </c>
      <c r="I36" s="28">
        <f t="shared" si="2"/>
        <v>0</v>
      </c>
      <c r="J36" s="28">
        <f t="shared" si="2"/>
        <v>0</v>
      </c>
      <c r="K36" s="28">
        <f t="shared" si="2"/>
        <v>1870</v>
      </c>
      <c r="L36" s="28">
        <f t="shared" si="2"/>
        <v>2430</v>
      </c>
      <c r="M36" s="28">
        <f t="shared" si="2"/>
        <v>-4300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-46734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294026682</v>
      </c>
      <c r="D38" s="32">
        <f>+D17+D27+D36</f>
        <v>0</v>
      </c>
      <c r="E38" s="33">
        <f t="shared" si="3"/>
        <v>-15195678</v>
      </c>
      <c r="F38" s="2">
        <f t="shared" si="3"/>
        <v>-15289146</v>
      </c>
      <c r="G38" s="2">
        <f t="shared" si="3"/>
        <v>136803535</v>
      </c>
      <c r="H38" s="2">
        <f t="shared" si="3"/>
        <v>-3024677</v>
      </c>
      <c r="I38" s="2">
        <f t="shared" si="3"/>
        <v>-7076546</v>
      </c>
      <c r="J38" s="2">
        <f t="shared" si="3"/>
        <v>126702312</v>
      </c>
      <c r="K38" s="2">
        <f t="shared" si="3"/>
        <v>-3894668</v>
      </c>
      <c r="L38" s="2">
        <f t="shared" si="3"/>
        <v>13147196</v>
      </c>
      <c r="M38" s="2">
        <f t="shared" si="3"/>
        <v>140956400</v>
      </c>
      <c r="N38" s="2">
        <f t="shared" si="3"/>
        <v>150208928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276911240</v>
      </c>
      <c r="X38" s="2">
        <f t="shared" si="3"/>
        <v>-7621128</v>
      </c>
      <c r="Y38" s="2">
        <f t="shared" si="3"/>
        <v>284532368</v>
      </c>
      <c r="Z38" s="34">
        <f>+IF(X38&lt;&gt;0,+(Y38/X38)*100,0)</f>
        <v>-3733.4679065881064</v>
      </c>
      <c r="AA38" s="35">
        <f>+AA17+AA27+AA36</f>
        <v>-15289146</v>
      </c>
    </row>
    <row r="39" spans="1:27" ht="13.5" x14ac:dyDescent="0.25">
      <c r="A39" s="23" t="s">
        <v>61</v>
      </c>
      <c r="B39" s="17"/>
      <c r="C39" s="32">
        <v>155140131</v>
      </c>
      <c r="D39" s="32"/>
      <c r="E39" s="33">
        <v>218476435</v>
      </c>
      <c r="F39" s="2">
        <v>218476435</v>
      </c>
      <c r="G39" s="2">
        <v>186830213</v>
      </c>
      <c r="H39" s="2">
        <f>+G40+H60</f>
        <v>323633748</v>
      </c>
      <c r="I39" s="2">
        <f>+H40+I60</f>
        <v>320609071</v>
      </c>
      <c r="J39" s="2">
        <f>+G39</f>
        <v>186830213</v>
      </c>
      <c r="K39" s="2">
        <f>+I40+K60</f>
        <v>313532525</v>
      </c>
      <c r="L39" s="2">
        <f>+K40+L60</f>
        <v>309637857</v>
      </c>
      <c r="M39" s="2">
        <f>+L40+M60</f>
        <v>322785053</v>
      </c>
      <c r="N39" s="2">
        <f>+K39</f>
        <v>313532525</v>
      </c>
      <c r="O39" s="2">
        <f>+M40+O60</f>
        <v>463741453</v>
      </c>
      <c r="P39" s="2">
        <f>+O40+P60</f>
        <v>463741453</v>
      </c>
      <c r="Q39" s="2">
        <f>+P40+Q60</f>
        <v>463741453</v>
      </c>
      <c r="R39" s="2">
        <f>+O39</f>
        <v>463741453</v>
      </c>
      <c r="S39" s="2">
        <f>+Q40+S60</f>
        <v>463741453</v>
      </c>
      <c r="T39" s="2">
        <f>+S40+T60</f>
        <v>463741453</v>
      </c>
      <c r="U39" s="2">
        <f>+T40+U60</f>
        <v>463741453</v>
      </c>
      <c r="V39" s="2">
        <f>+S39</f>
        <v>463741453</v>
      </c>
      <c r="W39" s="2">
        <f>+G39</f>
        <v>186830213</v>
      </c>
      <c r="X39" s="2">
        <v>218476435</v>
      </c>
      <c r="Y39" s="2">
        <f>+W39-X39</f>
        <v>-31646222</v>
      </c>
      <c r="Z39" s="34">
        <f>+IF(X39&lt;&gt;0,+(Y39/X39)*100,0)</f>
        <v>-14.484958984249264</v>
      </c>
      <c r="AA39" s="35">
        <v>218476435</v>
      </c>
    </row>
    <row r="40" spans="1:27" ht="13.5" x14ac:dyDescent="0.25">
      <c r="A40" s="41" t="s">
        <v>63</v>
      </c>
      <c r="B40" s="42" t="s">
        <v>62</v>
      </c>
      <c r="C40" s="43">
        <f>+C38+C39</f>
        <v>449166813</v>
      </c>
      <c r="D40" s="43">
        <f t="shared" ref="D40:AA40" si="4">+D38+D39</f>
        <v>0</v>
      </c>
      <c r="E40" s="44">
        <f t="shared" si="4"/>
        <v>203280757</v>
      </c>
      <c r="F40" s="45">
        <f t="shared" si="4"/>
        <v>203187289</v>
      </c>
      <c r="G40" s="45">
        <f t="shared" si="4"/>
        <v>323633748</v>
      </c>
      <c r="H40" s="45">
        <f t="shared" si="4"/>
        <v>320609071</v>
      </c>
      <c r="I40" s="45">
        <f t="shared" si="4"/>
        <v>313532525</v>
      </c>
      <c r="J40" s="45">
        <f>+I40</f>
        <v>313532525</v>
      </c>
      <c r="K40" s="45">
        <f t="shared" si="4"/>
        <v>309637857</v>
      </c>
      <c r="L40" s="45">
        <f t="shared" si="4"/>
        <v>322785053</v>
      </c>
      <c r="M40" s="45">
        <f t="shared" si="4"/>
        <v>463741453</v>
      </c>
      <c r="N40" s="45">
        <f>+M40</f>
        <v>463741453</v>
      </c>
      <c r="O40" s="45">
        <f t="shared" si="4"/>
        <v>463741453</v>
      </c>
      <c r="P40" s="45">
        <f t="shared" si="4"/>
        <v>463741453</v>
      </c>
      <c r="Q40" s="45">
        <f t="shared" si="4"/>
        <v>463741453</v>
      </c>
      <c r="R40" s="45">
        <f>+Q40</f>
        <v>463741453</v>
      </c>
      <c r="S40" s="45">
        <f t="shared" si="4"/>
        <v>463741453</v>
      </c>
      <c r="T40" s="45">
        <f t="shared" si="4"/>
        <v>463741453</v>
      </c>
      <c r="U40" s="45">
        <f t="shared" si="4"/>
        <v>463741453</v>
      </c>
      <c r="V40" s="45">
        <f>+U40</f>
        <v>463741453</v>
      </c>
      <c r="W40" s="45">
        <f>+V40</f>
        <v>463741453</v>
      </c>
      <c r="X40" s="45">
        <f t="shared" si="4"/>
        <v>210855307</v>
      </c>
      <c r="Y40" s="45">
        <f t="shared" si="4"/>
        <v>252886146</v>
      </c>
      <c r="Z40" s="46">
        <f>+IF(X40&lt;&gt;0,+(Y40/X40)*100,0)</f>
        <v>119.93349828278212</v>
      </c>
      <c r="AA40" s="47">
        <f t="shared" si="4"/>
        <v>203187289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186830213</v>
      </c>
      <c r="J60">
        <v>186830213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70050824</v>
      </c>
      <c r="D6" s="18"/>
      <c r="E6" s="19">
        <v>68259684</v>
      </c>
      <c r="F6" s="20">
        <v>68259684</v>
      </c>
      <c r="G6" s="20">
        <v>6194364</v>
      </c>
      <c r="H6" s="20">
        <v>5497271</v>
      </c>
      <c r="I6" s="20">
        <v>4742373</v>
      </c>
      <c r="J6" s="20">
        <v>16434008</v>
      </c>
      <c r="K6" s="20">
        <v>10058061</v>
      </c>
      <c r="L6" s="20">
        <v>7069330</v>
      </c>
      <c r="M6" s="20">
        <v>5140313</v>
      </c>
      <c r="N6" s="20">
        <v>22267704</v>
      </c>
      <c r="O6" s="20"/>
      <c r="P6" s="20"/>
      <c r="Q6" s="20"/>
      <c r="R6" s="20"/>
      <c r="S6" s="20"/>
      <c r="T6" s="20"/>
      <c r="U6" s="20"/>
      <c r="V6" s="20"/>
      <c r="W6" s="20">
        <v>38701712</v>
      </c>
      <c r="X6" s="20">
        <v>34129842</v>
      </c>
      <c r="Y6" s="20">
        <v>4571870</v>
      </c>
      <c r="Z6" s="21">
        <v>13.395520553537867</v>
      </c>
      <c r="AA6" s="22">
        <v>68259684</v>
      </c>
    </row>
    <row r="7" spans="1:27" ht="13.5" x14ac:dyDescent="0.25">
      <c r="A7" s="23" t="s">
        <v>35</v>
      </c>
      <c r="B7" s="17" t="s">
        <v>32</v>
      </c>
      <c r="C7" s="18">
        <v>249287536</v>
      </c>
      <c r="D7" s="18"/>
      <c r="E7" s="19">
        <v>321729708</v>
      </c>
      <c r="F7" s="20">
        <v>321729708</v>
      </c>
      <c r="G7" s="20">
        <v>17421043</v>
      </c>
      <c r="H7" s="20">
        <v>12402354</v>
      </c>
      <c r="I7" s="20">
        <v>23306068</v>
      </c>
      <c r="J7" s="20">
        <v>53129465</v>
      </c>
      <c r="K7" s="20">
        <v>24340021</v>
      </c>
      <c r="L7" s="20">
        <v>18452892</v>
      </c>
      <c r="M7" s="20">
        <v>9877041</v>
      </c>
      <c r="N7" s="20">
        <v>52669954</v>
      </c>
      <c r="O7" s="20"/>
      <c r="P7" s="20"/>
      <c r="Q7" s="20"/>
      <c r="R7" s="20"/>
      <c r="S7" s="20"/>
      <c r="T7" s="20"/>
      <c r="U7" s="20"/>
      <c r="V7" s="20"/>
      <c r="W7" s="20">
        <v>105799419</v>
      </c>
      <c r="X7" s="20">
        <v>160864854</v>
      </c>
      <c r="Y7" s="20">
        <v>-55065435</v>
      </c>
      <c r="Z7" s="21">
        <v>-34.230867483334798</v>
      </c>
      <c r="AA7" s="22">
        <v>321729708</v>
      </c>
    </row>
    <row r="8" spans="1:27" ht="13.5" x14ac:dyDescent="0.25">
      <c r="A8" s="23" t="s">
        <v>36</v>
      </c>
      <c r="B8" s="17" t="s">
        <v>32</v>
      </c>
      <c r="C8" s="18">
        <v>70636188</v>
      </c>
      <c r="D8" s="18"/>
      <c r="E8" s="19">
        <v>41884758</v>
      </c>
      <c r="F8" s="20">
        <v>41884758</v>
      </c>
      <c r="G8" s="20">
        <v>4316</v>
      </c>
      <c r="H8" s="20">
        <v>11890318</v>
      </c>
      <c r="I8" s="20">
        <v>229100</v>
      </c>
      <c r="J8" s="20">
        <v>12123734</v>
      </c>
      <c r="K8" s="20">
        <v>1274496</v>
      </c>
      <c r="L8" s="20">
        <v>8064991</v>
      </c>
      <c r="M8" s="20">
        <v>6624596</v>
      </c>
      <c r="N8" s="20">
        <v>15964083</v>
      </c>
      <c r="O8" s="20"/>
      <c r="P8" s="20"/>
      <c r="Q8" s="20"/>
      <c r="R8" s="20"/>
      <c r="S8" s="20"/>
      <c r="T8" s="20"/>
      <c r="U8" s="20"/>
      <c r="V8" s="20"/>
      <c r="W8" s="20">
        <v>28087817</v>
      </c>
      <c r="X8" s="20">
        <v>20942382</v>
      </c>
      <c r="Y8" s="20">
        <v>7145435</v>
      </c>
      <c r="Z8" s="21">
        <v>34.119495098504075</v>
      </c>
      <c r="AA8" s="22">
        <v>41884758</v>
      </c>
    </row>
    <row r="9" spans="1:27" ht="13.5" x14ac:dyDescent="0.25">
      <c r="A9" s="23" t="s">
        <v>37</v>
      </c>
      <c r="B9" s="17" t="s">
        <v>6</v>
      </c>
      <c r="C9" s="18">
        <v>4470050</v>
      </c>
      <c r="D9" s="18"/>
      <c r="E9" s="19">
        <v>116808000</v>
      </c>
      <c r="F9" s="20">
        <v>116808000</v>
      </c>
      <c r="G9" s="20"/>
      <c r="H9" s="20"/>
      <c r="I9" s="20">
        <v>2518000</v>
      </c>
      <c r="J9" s="20">
        <v>2518000</v>
      </c>
      <c r="K9" s="20"/>
      <c r="L9" s="20">
        <v>1435000</v>
      </c>
      <c r="M9" s="20"/>
      <c r="N9" s="20">
        <v>1435000</v>
      </c>
      <c r="O9" s="20"/>
      <c r="P9" s="20"/>
      <c r="Q9" s="20"/>
      <c r="R9" s="20"/>
      <c r="S9" s="20"/>
      <c r="T9" s="20"/>
      <c r="U9" s="20"/>
      <c r="V9" s="20"/>
      <c r="W9" s="20">
        <v>3953000</v>
      </c>
      <c r="X9" s="20">
        <v>58404000</v>
      </c>
      <c r="Y9" s="20">
        <v>-54451000</v>
      </c>
      <c r="Z9" s="21">
        <v>-93.23162797068693</v>
      </c>
      <c r="AA9" s="22">
        <v>116808000</v>
      </c>
    </row>
    <row r="10" spans="1:27" ht="13.5" x14ac:dyDescent="0.25">
      <c r="A10" s="23" t="s">
        <v>38</v>
      </c>
      <c r="B10" s="17" t="s">
        <v>6</v>
      </c>
      <c r="C10" s="18">
        <v>20533990</v>
      </c>
      <c r="D10" s="18"/>
      <c r="E10" s="19">
        <v>29817996</v>
      </c>
      <c r="F10" s="20">
        <v>29817996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14908998</v>
      </c>
      <c r="Y10" s="20">
        <v>-14908998</v>
      </c>
      <c r="Z10" s="21">
        <v>-100</v>
      </c>
      <c r="AA10" s="22">
        <v>29817996</v>
      </c>
    </row>
    <row r="11" spans="1:27" ht="13.5" x14ac:dyDescent="0.25">
      <c r="A11" s="23" t="s">
        <v>39</v>
      </c>
      <c r="B11" s="17" t="s">
        <v>32</v>
      </c>
      <c r="C11" s="18">
        <v>368280</v>
      </c>
      <c r="D11" s="18"/>
      <c r="E11" s="19"/>
      <c r="F11" s="20"/>
      <c r="G11" s="20">
        <v>15848</v>
      </c>
      <c r="H11" s="20"/>
      <c r="I11" s="20">
        <v>26435</v>
      </c>
      <c r="J11" s="20">
        <v>42283</v>
      </c>
      <c r="K11" s="20">
        <v>18260</v>
      </c>
      <c r="L11" s="20">
        <v>816</v>
      </c>
      <c r="M11" s="20">
        <v>54617</v>
      </c>
      <c r="N11" s="20">
        <v>73693</v>
      </c>
      <c r="O11" s="20"/>
      <c r="P11" s="20"/>
      <c r="Q11" s="20"/>
      <c r="R11" s="20"/>
      <c r="S11" s="20"/>
      <c r="T11" s="20"/>
      <c r="U11" s="20"/>
      <c r="V11" s="20"/>
      <c r="W11" s="20">
        <v>115976</v>
      </c>
      <c r="X11" s="20"/>
      <c r="Y11" s="20">
        <v>115976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-302999596</v>
      </c>
      <c r="D14" s="18"/>
      <c r="E14" s="19">
        <v>-440659628</v>
      </c>
      <c r="F14" s="20">
        <v>-440659628</v>
      </c>
      <c r="G14" s="20">
        <v>-39927443</v>
      </c>
      <c r="H14" s="20">
        <v>-18206876</v>
      </c>
      <c r="I14" s="20">
        <v>-11349489</v>
      </c>
      <c r="J14" s="20">
        <v>-69483808</v>
      </c>
      <c r="K14" s="20">
        <v>-12805606</v>
      </c>
      <c r="L14" s="20">
        <v>-16912916</v>
      </c>
      <c r="M14" s="20">
        <v>-27102320</v>
      </c>
      <c r="N14" s="20">
        <v>-56820842</v>
      </c>
      <c r="O14" s="20"/>
      <c r="P14" s="20"/>
      <c r="Q14" s="20"/>
      <c r="R14" s="20"/>
      <c r="S14" s="20"/>
      <c r="T14" s="20"/>
      <c r="U14" s="20"/>
      <c r="V14" s="20"/>
      <c r="W14" s="20">
        <v>-126304650</v>
      </c>
      <c r="X14" s="20">
        <v>-220329810</v>
      </c>
      <c r="Y14" s="20">
        <v>94025160</v>
      </c>
      <c r="Z14" s="21">
        <v>-42.674733845592662</v>
      </c>
      <c r="AA14" s="22">
        <v>-440659628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7000008</v>
      </c>
      <c r="F16" s="20">
        <v>7000008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3500004</v>
      </c>
      <c r="Y16" s="20">
        <v>-3500004</v>
      </c>
      <c r="Z16" s="21">
        <v>-100</v>
      </c>
      <c r="AA16" s="22">
        <v>7000008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112347272</v>
      </c>
      <c r="D17" s="26">
        <f>SUM(D6:D16)</f>
        <v>0</v>
      </c>
      <c r="E17" s="27">
        <f t="shared" si="0"/>
        <v>144840526</v>
      </c>
      <c r="F17" s="28">
        <f t="shared" si="0"/>
        <v>144840526</v>
      </c>
      <c r="G17" s="28">
        <f t="shared" si="0"/>
        <v>-16291872</v>
      </c>
      <c r="H17" s="28">
        <f t="shared" si="0"/>
        <v>11583067</v>
      </c>
      <c r="I17" s="28">
        <f t="shared" si="0"/>
        <v>19472487</v>
      </c>
      <c r="J17" s="28">
        <f t="shared" si="0"/>
        <v>14763682</v>
      </c>
      <c r="K17" s="28">
        <f t="shared" si="0"/>
        <v>22885232</v>
      </c>
      <c r="L17" s="28">
        <f t="shared" si="0"/>
        <v>18110113</v>
      </c>
      <c r="M17" s="28">
        <f t="shared" si="0"/>
        <v>-5405753</v>
      </c>
      <c r="N17" s="28">
        <f t="shared" si="0"/>
        <v>35589592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50353274</v>
      </c>
      <c r="X17" s="28">
        <f t="shared" si="0"/>
        <v>72420270</v>
      </c>
      <c r="Y17" s="28">
        <f t="shared" si="0"/>
        <v>-22066996</v>
      </c>
      <c r="Z17" s="29">
        <f>+IF(X17&lt;&gt;0,+(Y17/X17)*100,0)</f>
        <v>-30.470745276149895</v>
      </c>
      <c r="AA17" s="30">
        <f>SUM(AA6:AA16)</f>
        <v>144840526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-38774266</v>
      </c>
      <c r="D26" s="18"/>
      <c r="E26" s="19">
        <v>-36879012</v>
      </c>
      <c r="F26" s="20">
        <v>-36879012</v>
      </c>
      <c r="G26" s="20">
        <v>-1034581</v>
      </c>
      <c r="H26" s="20">
        <v>-787750</v>
      </c>
      <c r="I26" s="20">
        <v>-3135255</v>
      </c>
      <c r="J26" s="20">
        <v>-4957586</v>
      </c>
      <c r="K26" s="20">
        <v>-5937625</v>
      </c>
      <c r="L26" s="20">
        <v>-111780</v>
      </c>
      <c r="M26" s="20">
        <v>-1378882</v>
      </c>
      <c r="N26" s="20">
        <v>-7428287</v>
      </c>
      <c r="O26" s="20"/>
      <c r="P26" s="20"/>
      <c r="Q26" s="20"/>
      <c r="R26" s="20"/>
      <c r="S26" s="20"/>
      <c r="T26" s="20"/>
      <c r="U26" s="20"/>
      <c r="V26" s="20"/>
      <c r="W26" s="20">
        <v>-12385873</v>
      </c>
      <c r="X26" s="20">
        <v>-18439506</v>
      </c>
      <c r="Y26" s="20">
        <v>6053633</v>
      </c>
      <c r="Z26" s="21">
        <v>-32.829691858339373</v>
      </c>
      <c r="AA26" s="22">
        <v>-36879012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-38774266</v>
      </c>
      <c r="D27" s="26">
        <f>SUM(D21:D26)</f>
        <v>0</v>
      </c>
      <c r="E27" s="27">
        <f t="shared" si="1"/>
        <v>-36879012</v>
      </c>
      <c r="F27" s="28">
        <f t="shared" si="1"/>
        <v>-36879012</v>
      </c>
      <c r="G27" s="28">
        <f t="shared" si="1"/>
        <v>-1034581</v>
      </c>
      <c r="H27" s="28">
        <f t="shared" si="1"/>
        <v>-787750</v>
      </c>
      <c r="I27" s="28">
        <f t="shared" si="1"/>
        <v>-3135255</v>
      </c>
      <c r="J27" s="28">
        <f t="shared" si="1"/>
        <v>-4957586</v>
      </c>
      <c r="K27" s="28">
        <f t="shared" si="1"/>
        <v>-5937625</v>
      </c>
      <c r="L27" s="28">
        <f t="shared" si="1"/>
        <v>-111780</v>
      </c>
      <c r="M27" s="28">
        <f t="shared" si="1"/>
        <v>-1378882</v>
      </c>
      <c r="N27" s="28">
        <f t="shared" si="1"/>
        <v>-7428287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-12385873</v>
      </c>
      <c r="X27" s="28">
        <f t="shared" si="1"/>
        <v>-18439506</v>
      </c>
      <c r="Y27" s="28">
        <f t="shared" si="1"/>
        <v>6053633</v>
      </c>
      <c r="Z27" s="29">
        <f>+IF(X27&lt;&gt;0,+(Y27/X27)*100,0)</f>
        <v>-32.829691858339373</v>
      </c>
      <c r="AA27" s="30">
        <f>SUM(AA21:AA26)</f>
        <v>-36879012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1491319</v>
      </c>
      <c r="D33" s="18"/>
      <c r="E33" s="19">
        <v>289883</v>
      </c>
      <c r="F33" s="20">
        <v>-1781202</v>
      </c>
      <c r="G33" s="20">
        <v>1543581</v>
      </c>
      <c r="H33" s="36">
        <v>-1578692</v>
      </c>
      <c r="I33" s="36">
        <v>41853</v>
      </c>
      <c r="J33" s="36">
        <v>6742</v>
      </c>
      <c r="K33" s="20">
        <v>-6666</v>
      </c>
      <c r="L33" s="20">
        <v>767</v>
      </c>
      <c r="M33" s="20">
        <v>4585</v>
      </c>
      <c r="N33" s="20">
        <v>-1314</v>
      </c>
      <c r="O33" s="36"/>
      <c r="P33" s="36"/>
      <c r="Q33" s="36"/>
      <c r="R33" s="20"/>
      <c r="S33" s="20"/>
      <c r="T33" s="20"/>
      <c r="U33" s="20"/>
      <c r="V33" s="36"/>
      <c r="W33" s="36">
        <v>5428</v>
      </c>
      <c r="X33" s="36">
        <v>-745660</v>
      </c>
      <c r="Y33" s="20">
        <v>751088</v>
      </c>
      <c r="Z33" s="21">
        <v>-100.72794571252312</v>
      </c>
      <c r="AA33" s="22">
        <v>-1781202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1491319</v>
      </c>
      <c r="D36" s="26">
        <f>SUM(D31:D35)</f>
        <v>0</v>
      </c>
      <c r="E36" s="27">
        <f t="shared" si="2"/>
        <v>289883</v>
      </c>
      <c r="F36" s="28">
        <f t="shared" si="2"/>
        <v>-1781202</v>
      </c>
      <c r="G36" s="28">
        <f t="shared" si="2"/>
        <v>1543581</v>
      </c>
      <c r="H36" s="28">
        <f t="shared" si="2"/>
        <v>-1578692</v>
      </c>
      <c r="I36" s="28">
        <f t="shared" si="2"/>
        <v>41853</v>
      </c>
      <c r="J36" s="28">
        <f t="shared" si="2"/>
        <v>6742</v>
      </c>
      <c r="K36" s="28">
        <f t="shared" si="2"/>
        <v>-6666</v>
      </c>
      <c r="L36" s="28">
        <f t="shared" si="2"/>
        <v>767</v>
      </c>
      <c r="M36" s="28">
        <f t="shared" si="2"/>
        <v>4585</v>
      </c>
      <c r="N36" s="28">
        <f t="shared" si="2"/>
        <v>-1314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5428</v>
      </c>
      <c r="X36" s="28">
        <f t="shared" si="2"/>
        <v>-745660</v>
      </c>
      <c r="Y36" s="28">
        <f t="shared" si="2"/>
        <v>751088</v>
      </c>
      <c r="Z36" s="29">
        <f>+IF(X36&lt;&gt;0,+(Y36/X36)*100,0)</f>
        <v>-100.72794571252312</v>
      </c>
      <c r="AA36" s="30">
        <f>SUM(AA31:AA35)</f>
        <v>-1781202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75064325</v>
      </c>
      <c r="D38" s="32">
        <f>+D17+D27+D36</f>
        <v>0</v>
      </c>
      <c r="E38" s="33">
        <f t="shared" si="3"/>
        <v>108251397</v>
      </c>
      <c r="F38" s="2">
        <f t="shared" si="3"/>
        <v>106180312</v>
      </c>
      <c r="G38" s="2">
        <f t="shared" si="3"/>
        <v>-15782872</v>
      </c>
      <c r="H38" s="2">
        <f t="shared" si="3"/>
        <v>9216625</v>
      </c>
      <c r="I38" s="2">
        <f t="shared" si="3"/>
        <v>16379085</v>
      </c>
      <c r="J38" s="2">
        <f t="shared" si="3"/>
        <v>9812838</v>
      </c>
      <c r="K38" s="2">
        <f t="shared" si="3"/>
        <v>16940941</v>
      </c>
      <c r="L38" s="2">
        <f t="shared" si="3"/>
        <v>17999100</v>
      </c>
      <c r="M38" s="2">
        <f t="shared" si="3"/>
        <v>-6780050</v>
      </c>
      <c r="N38" s="2">
        <f t="shared" si="3"/>
        <v>28159991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37972829</v>
      </c>
      <c r="X38" s="2">
        <f t="shared" si="3"/>
        <v>53235104</v>
      </c>
      <c r="Y38" s="2">
        <f t="shared" si="3"/>
        <v>-15262275</v>
      </c>
      <c r="Z38" s="34">
        <f>+IF(X38&lt;&gt;0,+(Y38/X38)*100,0)</f>
        <v>-28.66956923762185</v>
      </c>
      <c r="AA38" s="35">
        <f>+AA17+AA27+AA36</f>
        <v>106180312</v>
      </c>
    </row>
    <row r="39" spans="1:27" ht="13.5" x14ac:dyDescent="0.25">
      <c r="A39" s="23" t="s">
        <v>61</v>
      </c>
      <c r="B39" s="17"/>
      <c r="C39" s="32">
        <v>-202657279</v>
      </c>
      <c r="D39" s="32"/>
      <c r="E39" s="33">
        <v>18174268</v>
      </c>
      <c r="F39" s="2">
        <v>18174268</v>
      </c>
      <c r="G39" s="2">
        <v>18779446</v>
      </c>
      <c r="H39" s="2">
        <f>+G40+H60</f>
        <v>-12015645</v>
      </c>
      <c r="I39" s="2">
        <f>+H40+I60</f>
        <v>-2799020</v>
      </c>
      <c r="J39" s="2">
        <f>+G39</f>
        <v>18779446</v>
      </c>
      <c r="K39" s="2">
        <f>+I40+K60</f>
        <v>13580065</v>
      </c>
      <c r="L39" s="2">
        <f>+K40+L60</f>
        <v>30521006</v>
      </c>
      <c r="M39" s="2">
        <f>+L40+M60</f>
        <v>48520106</v>
      </c>
      <c r="N39" s="2">
        <f>+K39</f>
        <v>13580065</v>
      </c>
      <c r="O39" s="2">
        <f>+M40+O60</f>
        <v>41740056</v>
      </c>
      <c r="P39" s="2">
        <f>+O40+P60</f>
        <v>41740056</v>
      </c>
      <c r="Q39" s="2">
        <f>+P40+Q60</f>
        <v>41740056</v>
      </c>
      <c r="R39" s="2">
        <f>+O39</f>
        <v>41740056</v>
      </c>
      <c r="S39" s="2">
        <f>+Q40+S60</f>
        <v>41740056</v>
      </c>
      <c r="T39" s="2">
        <f>+S40+T60</f>
        <v>41740056</v>
      </c>
      <c r="U39" s="2">
        <f>+T40+U60</f>
        <v>41740056</v>
      </c>
      <c r="V39" s="2">
        <f>+S39</f>
        <v>41740056</v>
      </c>
      <c r="W39" s="2">
        <f>+G39</f>
        <v>18779446</v>
      </c>
      <c r="X39" s="2">
        <v>18174268</v>
      </c>
      <c r="Y39" s="2">
        <f>+W39-X39</f>
        <v>605178</v>
      </c>
      <c r="Z39" s="34">
        <f>+IF(X39&lt;&gt;0,+(Y39/X39)*100,0)</f>
        <v>3.3298617583937906</v>
      </c>
      <c r="AA39" s="35">
        <v>18174268</v>
      </c>
    </row>
    <row r="40" spans="1:27" ht="13.5" x14ac:dyDescent="0.25">
      <c r="A40" s="41" t="s">
        <v>63</v>
      </c>
      <c r="B40" s="42" t="s">
        <v>62</v>
      </c>
      <c r="C40" s="43">
        <f>+C38+C39</f>
        <v>-127592954</v>
      </c>
      <c r="D40" s="43">
        <f t="shared" ref="D40:AA40" si="4">+D38+D39</f>
        <v>0</v>
      </c>
      <c r="E40" s="44">
        <f t="shared" si="4"/>
        <v>126425665</v>
      </c>
      <c r="F40" s="45">
        <f t="shared" si="4"/>
        <v>124354580</v>
      </c>
      <c r="G40" s="45">
        <f t="shared" si="4"/>
        <v>2996574</v>
      </c>
      <c r="H40" s="45">
        <f t="shared" si="4"/>
        <v>-2799020</v>
      </c>
      <c r="I40" s="45">
        <f t="shared" si="4"/>
        <v>13580065</v>
      </c>
      <c r="J40" s="45">
        <f>+I40</f>
        <v>13580065</v>
      </c>
      <c r="K40" s="45">
        <f t="shared" si="4"/>
        <v>30521006</v>
      </c>
      <c r="L40" s="45">
        <f t="shared" si="4"/>
        <v>48520106</v>
      </c>
      <c r="M40" s="45">
        <f t="shared" si="4"/>
        <v>41740056</v>
      </c>
      <c r="N40" s="45">
        <f>+M40</f>
        <v>41740056</v>
      </c>
      <c r="O40" s="45">
        <f t="shared" si="4"/>
        <v>41740056</v>
      </c>
      <c r="P40" s="45">
        <f t="shared" si="4"/>
        <v>41740056</v>
      </c>
      <c r="Q40" s="45">
        <f t="shared" si="4"/>
        <v>41740056</v>
      </c>
      <c r="R40" s="45">
        <f>+Q40</f>
        <v>41740056</v>
      </c>
      <c r="S40" s="45">
        <f t="shared" si="4"/>
        <v>41740056</v>
      </c>
      <c r="T40" s="45">
        <f t="shared" si="4"/>
        <v>41740056</v>
      </c>
      <c r="U40" s="45">
        <f t="shared" si="4"/>
        <v>41740056</v>
      </c>
      <c r="V40" s="45">
        <f>+U40</f>
        <v>41740056</v>
      </c>
      <c r="W40" s="45">
        <f>+V40</f>
        <v>41740056</v>
      </c>
      <c r="X40" s="45">
        <f t="shared" si="4"/>
        <v>71409372</v>
      </c>
      <c r="Y40" s="45">
        <f t="shared" si="4"/>
        <v>-14657097</v>
      </c>
      <c r="Z40" s="46">
        <f>+IF(X40&lt;&gt;0,+(Y40/X40)*100,0)</f>
        <v>-20.525452877529858</v>
      </c>
      <c r="AA40" s="47">
        <f t="shared" si="4"/>
        <v>124354580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18779446</v>
      </c>
      <c r="H60">
        <v>-15012219</v>
      </c>
      <c r="J60">
        <v>18779446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573188056</v>
      </c>
      <c r="F6" s="20">
        <v>573188056</v>
      </c>
      <c r="G6" s="20">
        <v>5130204</v>
      </c>
      <c r="H6" s="20">
        <v>28851008</v>
      </c>
      <c r="I6" s="20">
        <v>30757080</v>
      </c>
      <c r="J6" s="20">
        <v>64738292</v>
      </c>
      <c r="K6" s="20">
        <v>31887000</v>
      </c>
      <c r="L6" s="20">
        <v>40630148</v>
      </c>
      <c r="M6" s="20">
        <v>42539589</v>
      </c>
      <c r="N6" s="20">
        <v>115056737</v>
      </c>
      <c r="O6" s="20"/>
      <c r="P6" s="20"/>
      <c r="Q6" s="20"/>
      <c r="R6" s="20"/>
      <c r="S6" s="20"/>
      <c r="T6" s="20"/>
      <c r="U6" s="20"/>
      <c r="V6" s="20"/>
      <c r="W6" s="20">
        <v>179795029</v>
      </c>
      <c r="X6" s="20">
        <v>286594032</v>
      </c>
      <c r="Y6" s="20">
        <v>-106799003</v>
      </c>
      <c r="Z6" s="21">
        <v>-37.264908223908868</v>
      </c>
      <c r="AA6" s="22">
        <v>573188056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1850512489</v>
      </c>
      <c r="F7" s="20">
        <v>1850512489</v>
      </c>
      <c r="G7" s="20">
        <v>33224065</v>
      </c>
      <c r="H7" s="20">
        <v>97726830</v>
      </c>
      <c r="I7" s="20">
        <v>112047200</v>
      </c>
      <c r="J7" s="20">
        <v>242998095</v>
      </c>
      <c r="K7" s="20">
        <v>105828490</v>
      </c>
      <c r="L7" s="20">
        <v>123664636</v>
      </c>
      <c r="M7" s="20">
        <v>115505186</v>
      </c>
      <c r="N7" s="20">
        <v>344998312</v>
      </c>
      <c r="O7" s="20"/>
      <c r="P7" s="20"/>
      <c r="Q7" s="20"/>
      <c r="R7" s="20"/>
      <c r="S7" s="20"/>
      <c r="T7" s="20"/>
      <c r="U7" s="20"/>
      <c r="V7" s="20"/>
      <c r="W7" s="20">
        <v>587996407</v>
      </c>
      <c r="X7" s="20">
        <v>925256238</v>
      </c>
      <c r="Y7" s="20">
        <v>-337259831</v>
      </c>
      <c r="Z7" s="21">
        <v>-36.450424990271721</v>
      </c>
      <c r="AA7" s="22">
        <v>1850512489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94112799</v>
      </c>
      <c r="F8" s="20">
        <v>94112799</v>
      </c>
      <c r="G8" s="20">
        <v>3903754</v>
      </c>
      <c r="H8" s="20">
        <v>4686135</v>
      </c>
      <c r="I8" s="20">
        <v>-1916120</v>
      </c>
      <c r="J8" s="20">
        <v>6673769</v>
      </c>
      <c r="K8" s="20">
        <v>-253414</v>
      </c>
      <c r="L8" s="20">
        <v>18147328</v>
      </c>
      <c r="M8" s="20">
        <v>10388533</v>
      </c>
      <c r="N8" s="20">
        <v>28282447</v>
      </c>
      <c r="O8" s="20"/>
      <c r="P8" s="20"/>
      <c r="Q8" s="20"/>
      <c r="R8" s="20"/>
      <c r="S8" s="20"/>
      <c r="T8" s="20"/>
      <c r="U8" s="20"/>
      <c r="V8" s="20"/>
      <c r="W8" s="20">
        <v>34956216</v>
      </c>
      <c r="X8" s="20">
        <v>47056428</v>
      </c>
      <c r="Y8" s="20">
        <v>-12100212</v>
      </c>
      <c r="Z8" s="21">
        <v>-25.714259484379053</v>
      </c>
      <c r="AA8" s="22">
        <v>94112799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440688782</v>
      </c>
      <c r="F9" s="20">
        <v>440688782</v>
      </c>
      <c r="G9" s="20">
        <v>177585000</v>
      </c>
      <c r="H9" s="20"/>
      <c r="I9" s="20">
        <v>3039037</v>
      </c>
      <c r="J9" s="20">
        <v>180624037</v>
      </c>
      <c r="K9" s="20">
        <v>5014</v>
      </c>
      <c r="L9" s="20">
        <v>792386</v>
      </c>
      <c r="M9" s="20">
        <v>142090624</v>
      </c>
      <c r="N9" s="20">
        <v>142888024</v>
      </c>
      <c r="O9" s="20"/>
      <c r="P9" s="20"/>
      <c r="Q9" s="20"/>
      <c r="R9" s="20"/>
      <c r="S9" s="20"/>
      <c r="T9" s="20"/>
      <c r="U9" s="20"/>
      <c r="V9" s="20"/>
      <c r="W9" s="20">
        <v>323512061</v>
      </c>
      <c r="X9" s="20">
        <v>220344390</v>
      </c>
      <c r="Y9" s="20">
        <v>103167671</v>
      </c>
      <c r="Z9" s="21">
        <v>46.821101730795142</v>
      </c>
      <c r="AA9" s="22">
        <v>440688782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189131657</v>
      </c>
      <c r="F10" s="20">
        <v>189131657</v>
      </c>
      <c r="G10" s="20"/>
      <c r="H10" s="20">
        <v>45922000</v>
      </c>
      <c r="I10" s="20"/>
      <c r="J10" s="20">
        <v>45922000</v>
      </c>
      <c r="K10" s="20">
        <v>32313000</v>
      </c>
      <c r="L10" s="20"/>
      <c r="M10" s="20">
        <v>28757000</v>
      </c>
      <c r="N10" s="20">
        <v>61070000</v>
      </c>
      <c r="O10" s="20"/>
      <c r="P10" s="20"/>
      <c r="Q10" s="20"/>
      <c r="R10" s="20"/>
      <c r="S10" s="20"/>
      <c r="T10" s="20"/>
      <c r="U10" s="20"/>
      <c r="V10" s="20"/>
      <c r="W10" s="20">
        <v>106992000</v>
      </c>
      <c r="X10" s="20">
        <v>94565832</v>
      </c>
      <c r="Y10" s="20">
        <v>12426168</v>
      </c>
      <c r="Z10" s="21">
        <v>13.14023018377293</v>
      </c>
      <c r="AA10" s="22">
        <v>189131657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2650095</v>
      </c>
      <c r="F11" s="20">
        <v>2650095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1325046</v>
      </c>
      <c r="Y11" s="20">
        <v>-1325046</v>
      </c>
      <c r="Z11" s="21">
        <v>-100</v>
      </c>
      <c r="AA11" s="22">
        <v>2650095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-2270249673</v>
      </c>
      <c r="D14" s="18"/>
      <c r="E14" s="19">
        <v>-2793467642</v>
      </c>
      <c r="F14" s="20">
        <v>-2793467642</v>
      </c>
      <c r="G14" s="20">
        <v>-285687608</v>
      </c>
      <c r="H14" s="20">
        <v>-89774399</v>
      </c>
      <c r="I14" s="20">
        <v>-181769961</v>
      </c>
      <c r="J14" s="20">
        <v>-557231968</v>
      </c>
      <c r="K14" s="20">
        <v>-167405250</v>
      </c>
      <c r="L14" s="20">
        <v>-189347155</v>
      </c>
      <c r="M14" s="20">
        <v>-252213347</v>
      </c>
      <c r="N14" s="20">
        <v>-608965752</v>
      </c>
      <c r="O14" s="20"/>
      <c r="P14" s="20"/>
      <c r="Q14" s="20"/>
      <c r="R14" s="20"/>
      <c r="S14" s="20"/>
      <c r="T14" s="20"/>
      <c r="U14" s="20"/>
      <c r="V14" s="20"/>
      <c r="W14" s="20">
        <v>-1166197720</v>
      </c>
      <c r="X14" s="20">
        <v>-1396733424</v>
      </c>
      <c r="Y14" s="20">
        <v>230535704</v>
      </c>
      <c r="Z14" s="21">
        <v>-16.505347408368458</v>
      </c>
      <c r="AA14" s="22">
        <v>-2793467642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-226612466</v>
      </c>
      <c r="F15" s="20">
        <v>-226612466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-113306238</v>
      </c>
      <c r="Y15" s="20">
        <v>113306238</v>
      </c>
      <c r="Z15" s="21">
        <v>-100</v>
      </c>
      <c r="AA15" s="22">
        <v>-226612466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-2270249673</v>
      </c>
      <c r="D17" s="26">
        <f>SUM(D6:D16)</f>
        <v>0</v>
      </c>
      <c r="E17" s="27">
        <f t="shared" si="0"/>
        <v>130203770</v>
      </c>
      <c r="F17" s="28">
        <f t="shared" si="0"/>
        <v>130203770</v>
      </c>
      <c r="G17" s="28">
        <f t="shared" si="0"/>
        <v>-65844585</v>
      </c>
      <c r="H17" s="28">
        <f t="shared" si="0"/>
        <v>87411574</v>
      </c>
      <c r="I17" s="28">
        <f t="shared" si="0"/>
        <v>-37842764</v>
      </c>
      <c r="J17" s="28">
        <f t="shared" si="0"/>
        <v>-16275775</v>
      </c>
      <c r="K17" s="28">
        <f t="shared" si="0"/>
        <v>2374840</v>
      </c>
      <c r="L17" s="28">
        <f t="shared" si="0"/>
        <v>-6112657</v>
      </c>
      <c r="M17" s="28">
        <f t="shared" si="0"/>
        <v>87067585</v>
      </c>
      <c r="N17" s="28">
        <f t="shared" si="0"/>
        <v>83329768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67053993</v>
      </c>
      <c r="X17" s="28">
        <f t="shared" si="0"/>
        <v>65102304</v>
      </c>
      <c r="Y17" s="28">
        <f t="shared" si="0"/>
        <v>1951689</v>
      </c>
      <c r="Z17" s="29">
        <f>+IF(X17&lt;&gt;0,+(Y17/X17)*100,0)</f>
        <v>2.9978800750277594</v>
      </c>
      <c r="AA17" s="30">
        <f>SUM(AA6:AA16)</f>
        <v>130203770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-151247</v>
      </c>
      <c r="D24" s="18"/>
      <c r="E24" s="19">
        <v>398931</v>
      </c>
      <c r="F24" s="20">
        <v>398931</v>
      </c>
      <c r="G24" s="20">
        <v>-1277739</v>
      </c>
      <c r="H24" s="20">
        <v>1277739</v>
      </c>
      <c r="I24" s="20"/>
      <c r="J24" s="20"/>
      <c r="K24" s="20">
        <v>-2</v>
      </c>
      <c r="L24" s="20">
        <v>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-315561</v>
      </c>
      <c r="Y24" s="20">
        <v>315561</v>
      </c>
      <c r="Z24" s="21">
        <v>-100</v>
      </c>
      <c r="AA24" s="22">
        <v>398931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-183780057</v>
      </c>
      <c r="F26" s="20">
        <v>-183780057</v>
      </c>
      <c r="G26" s="20">
        <v>-10610835</v>
      </c>
      <c r="H26" s="20"/>
      <c r="I26" s="20">
        <v>-16793747</v>
      </c>
      <c r="J26" s="20">
        <v>-27404582</v>
      </c>
      <c r="K26" s="20">
        <v>-11324889</v>
      </c>
      <c r="L26" s="20">
        <v>-19263868</v>
      </c>
      <c r="M26" s="20">
        <v>-25080872</v>
      </c>
      <c r="N26" s="20">
        <v>-55669629</v>
      </c>
      <c r="O26" s="20"/>
      <c r="P26" s="20"/>
      <c r="Q26" s="20"/>
      <c r="R26" s="20"/>
      <c r="S26" s="20"/>
      <c r="T26" s="20"/>
      <c r="U26" s="20"/>
      <c r="V26" s="20"/>
      <c r="W26" s="20">
        <v>-83074211</v>
      </c>
      <c r="X26" s="20">
        <v>-91890036</v>
      </c>
      <c r="Y26" s="20">
        <v>8815825</v>
      </c>
      <c r="Z26" s="21">
        <v>-9.5938856743945564</v>
      </c>
      <c r="AA26" s="22">
        <v>-183780057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-151247</v>
      </c>
      <c r="D27" s="26">
        <f>SUM(D21:D26)</f>
        <v>0</v>
      </c>
      <c r="E27" s="27">
        <f t="shared" si="1"/>
        <v>-183381126</v>
      </c>
      <c r="F27" s="28">
        <f t="shared" si="1"/>
        <v>-183381126</v>
      </c>
      <c r="G27" s="28">
        <f t="shared" si="1"/>
        <v>-11888574</v>
      </c>
      <c r="H27" s="28">
        <f t="shared" si="1"/>
        <v>1277739</v>
      </c>
      <c r="I27" s="28">
        <f t="shared" si="1"/>
        <v>-16793747</v>
      </c>
      <c r="J27" s="28">
        <f t="shared" si="1"/>
        <v>-27404582</v>
      </c>
      <c r="K27" s="28">
        <f t="shared" si="1"/>
        <v>-11324891</v>
      </c>
      <c r="L27" s="28">
        <f t="shared" si="1"/>
        <v>-19263866</v>
      </c>
      <c r="M27" s="28">
        <f t="shared" si="1"/>
        <v>-25080872</v>
      </c>
      <c r="N27" s="28">
        <f t="shared" si="1"/>
        <v>-55669629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-83074211</v>
      </c>
      <c r="X27" s="28">
        <f t="shared" si="1"/>
        <v>-92205597</v>
      </c>
      <c r="Y27" s="28">
        <f t="shared" si="1"/>
        <v>9131386</v>
      </c>
      <c r="Z27" s="29">
        <f>+IF(X27&lt;&gt;0,+(Y27/X27)*100,0)</f>
        <v>-9.9032881919304749</v>
      </c>
      <c r="AA27" s="30">
        <f>SUM(AA21:AA26)</f>
        <v>-183381126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-2236742</v>
      </c>
      <c r="D33" s="18"/>
      <c r="E33" s="19">
        <v>213923</v>
      </c>
      <c r="F33" s="20">
        <v>213923</v>
      </c>
      <c r="G33" s="20">
        <v>135917838</v>
      </c>
      <c r="H33" s="36">
        <v>-136067903</v>
      </c>
      <c r="I33" s="36">
        <v>60340</v>
      </c>
      <c r="J33" s="36">
        <v>-89725</v>
      </c>
      <c r="K33" s="20">
        <v>-427999</v>
      </c>
      <c r="L33" s="20">
        <v>1044914</v>
      </c>
      <c r="M33" s="20">
        <v>-693198</v>
      </c>
      <c r="N33" s="20">
        <v>-76283</v>
      </c>
      <c r="O33" s="36"/>
      <c r="P33" s="36"/>
      <c r="Q33" s="36"/>
      <c r="R33" s="20"/>
      <c r="S33" s="20"/>
      <c r="T33" s="20"/>
      <c r="U33" s="20"/>
      <c r="V33" s="36"/>
      <c r="W33" s="36">
        <v>-166008</v>
      </c>
      <c r="X33" s="36">
        <v>68505276</v>
      </c>
      <c r="Y33" s="20">
        <v>-68671284</v>
      </c>
      <c r="Z33" s="21">
        <v>-100.2423287806329</v>
      </c>
      <c r="AA33" s="22">
        <v>213923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-2236742</v>
      </c>
      <c r="D36" s="26">
        <f>SUM(D31:D35)</f>
        <v>0</v>
      </c>
      <c r="E36" s="27">
        <f t="shared" si="2"/>
        <v>213923</v>
      </c>
      <c r="F36" s="28">
        <f t="shared" si="2"/>
        <v>213923</v>
      </c>
      <c r="G36" s="28">
        <f t="shared" si="2"/>
        <v>135917838</v>
      </c>
      <c r="H36" s="28">
        <f t="shared" si="2"/>
        <v>-136067903</v>
      </c>
      <c r="I36" s="28">
        <f t="shared" si="2"/>
        <v>60340</v>
      </c>
      <c r="J36" s="28">
        <f t="shared" si="2"/>
        <v>-89725</v>
      </c>
      <c r="K36" s="28">
        <f t="shared" si="2"/>
        <v>-427999</v>
      </c>
      <c r="L36" s="28">
        <f t="shared" si="2"/>
        <v>1044914</v>
      </c>
      <c r="M36" s="28">
        <f t="shared" si="2"/>
        <v>-693198</v>
      </c>
      <c r="N36" s="28">
        <f t="shared" si="2"/>
        <v>-76283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-166008</v>
      </c>
      <c r="X36" s="28">
        <f t="shared" si="2"/>
        <v>68505276</v>
      </c>
      <c r="Y36" s="28">
        <f t="shared" si="2"/>
        <v>-68671284</v>
      </c>
      <c r="Z36" s="29">
        <f>+IF(X36&lt;&gt;0,+(Y36/X36)*100,0)</f>
        <v>-100.2423287806329</v>
      </c>
      <c r="AA36" s="30">
        <f>SUM(AA31:AA35)</f>
        <v>213923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-2272637662</v>
      </c>
      <c r="D38" s="32">
        <f>+D17+D27+D36</f>
        <v>0</v>
      </c>
      <c r="E38" s="33">
        <f t="shared" si="3"/>
        <v>-52963433</v>
      </c>
      <c r="F38" s="2">
        <f t="shared" si="3"/>
        <v>-52963433</v>
      </c>
      <c r="G38" s="2">
        <f t="shared" si="3"/>
        <v>58184679</v>
      </c>
      <c r="H38" s="2">
        <f t="shared" si="3"/>
        <v>-47378590</v>
      </c>
      <c r="I38" s="2">
        <f t="shared" si="3"/>
        <v>-54576171</v>
      </c>
      <c r="J38" s="2">
        <f t="shared" si="3"/>
        <v>-43770082</v>
      </c>
      <c r="K38" s="2">
        <f t="shared" si="3"/>
        <v>-9378050</v>
      </c>
      <c r="L38" s="2">
        <f t="shared" si="3"/>
        <v>-24331609</v>
      </c>
      <c r="M38" s="2">
        <f t="shared" si="3"/>
        <v>61293515</v>
      </c>
      <c r="N38" s="2">
        <f t="shared" si="3"/>
        <v>27583856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-16186226</v>
      </c>
      <c r="X38" s="2">
        <f t="shared" si="3"/>
        <v>41401983</v>
      </c>
      <c r="Y38" s="2">
        <f t="shared" si="3"/>
        <v>-57588209</v>
      </c>
      <c r="Z38" s="34">
        <f>+IF(X38&lt;&gt;0,+(Y38/X38)*100,0)</f>
        <v>-139.09529164339784</v>
      </c>
      <c r="AA38" s="35">
        <f>+AA17+AA27+AA36</f>
        <v>-52963433</v>
      </c>
    </row>
    <row r="39" spans="1:27" ht="13.5" x14ac:dyDescent="0.25">
      <c r="A39" s="23" t="s">
        <v>61</v>
      </c>
      <c r="B39" s="17"/>
      <c r="C39" s="32">
        <v>51172719</v>
      </c>
      <c r="D39" s="32"/>
      <c r="E39" s="33">
        <v>74277226</v>
      </c>
      <c r="F39" s="2">
        <v>74277226</v>
      </c>
      <c r="G39" s="2">
        <v>54826437</v>
      </c>
      <c r="H39" s="2">
        <f>+G40+H60</f>
        <v>113011116</v>
      </c>
      <c r="I39" s="2">
        <f>+H40+I60</f>
        <v>65632526</v>
      </c>
      <c r="J39" s="2">
        <f>+G39</f>
        <v>54826437</v>
      </c>
      <c r="K39" s="2">
        <f>+I40+K60</f>
        <v>11056355</v>
      </c>
      <c r="L39" s="2">
        <f>+K40+L60</f>
        <v>1678305</v>
      </c>
      <c r="M39" s="2">
        <f>+L40+M60</f>
        <v>-22653304</v>
      </c>
      <c r="N39" s="2">
        <f>+K39</f>
        <v>11056355</v>
      </c>
      <c r="O39" s="2">
        <f>+M40+O60</f>
        <v>38640211</v>
      </c>
      <c r="P39" s="2">
        <f>+O40+P60</f>
        <v>38640211</v>
      </c>
      <c r="Q39" s="2">
        <f>+P40+Q60</f>
        <v>38640211</v>
      </c>
      <c r="R39" s="2">
        <f>+O39</f>
        <v>38640211</v>
      </c>
      <c r="S39" s="2">
        <f>+Q40+S60</f>
        <v>38640211</v>
      </c>
      <c r="T39" s="2">
        <f>+S40+T60</f>
        <v>38640211</v>
      </c>
      <c r="U39" s="2">
        <f>+T40+U60</f>
        <v>38640211</v>
      </c>
      <c r="V39" s="2">
        <f>+S39</f>
        <v>38640211</v>
      </c>
      <c r="W39" s="2">
        <f>+G39</f>
        <v>54826437</v>
      </c>
      <c r="X39" s="2">
        <v>74277226</v>
      </c>
      <c r="Y39" s="2">
        <f>+W39-X39</f>
        <v>-19450789</v>
      </c>
      <c r="Z39" s="34">
        <f>+IF(X39&lt;&gt;0,+(Y39/X39)*100,0)</f>
        <v>-26.186746661756054</v>
      </c>
      <c r="AA39" s="35">
        <v>74277226</v>
      </c>
    </row>
    <row r="40" spans="1:27" ht="13.5" x14ac:dyDescent="0.25">
      <c r="A40" s="41" t="s">
        <v>63</v>
      </c>
      <c r="B40" s="42" t="s">
        <v>62</v>
      </c>
      <c r="C40" s="43">
        <f>+C38+C39</f>
        <v>-2221464943</v>
      </c>
      <c r="D40" s="43">
        <f t="shared" ref="D40:AA40" si="4">+D38+D39</f>
        <v>0</v>
      </c>
      <c r="E40" s="44">
        <f t="shared" si="4"/>
        <v>21313793</v>
      </c>
      <c r="F40" s="45">
        <f t="shared" si="4"/>
        <v>21313793</v>
      </c>
      <c r="G40" s="45">
        <f t="shared" si="4"/>
        <v>113011116</v>
      </c>
      <c r="H40" s="45">
        <f t="shared" si="4"/>
        <v>65632526</v>
      </c>
      <c r="I40" s="45">
        <f t="shared" si="4"/>
        <v>11056355</v>
      </c>
      <c r="J40" s="45">
        <f>+I40</f>
        <v>11056355</v>
      </c>
      <c r="K40" s="45">
        <f t="shared" si="4"/>
        <v>1678305</v>
      </c>
      <c r="L40" s="45">
        <f t="shared" si="4"/>
        <v>-22653304</v>
      </c>
      <c r="M40" s="45">
        <f t="shared" si="4"/>
        <v>38640211</v>
      </c>
      <c r="N40" s="45">
        <f>+M40</f>
        <v>38640211</v>
      </c>
      <c r="O40" s="45">
        <f t="shared" si="4"/>
        <v>38640211</v>
      </c>
      <c r="P40" s="45">
        <f t="shared" si="4"/>
        <v>38640211</v>
      </c>
      <c r="Q40" s="45">
        <f t="shared" si="4"/>
        <v>38640211</v>
      </c>
      <c r="R40" s="45">
        <f>+Q40</f>
        <v>38640211</v>
      </c>
      <c r="S40" s="45">
        <f t="shared" si="4"/>
        <v>38640211</v>
      </c>
      <c r="T40" s="45">
        <f t="shared" si="4"/>
        <v>38640211</v>
      </c>
      <c r="U40" s="45">
        <f t="shared" si="4"/>
        <v>38640211</v>
      </c>
      <c r="V40" s="45">
        <f>+U40</f>
        <v>38640211</v>
      </c>
      <c r="W40" s="45">
        <f>+V40</f>
        <v>38640211</v>
      </c>
      <c r="X40" s="45">
        <f t="shared" si="4"/>
        <v>115679209</v>
      </c>
      <c r="Y40" s="45">
        <f t="shared" si="4"/>
        <v>-77038998</v>
      </c>
      <c r="Z40" s="46">
        <f>+IF(X40&lt;&gt;0,+(Y40/X40)*100,0)</f>
        <v>-66.597099570416319</v>
      </c>
      <c r="AA40" s="47">
        <f t="shared" si="4"/>
        <v>21313793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54826437</v>
      </c>
      <c r="J60">
        <v>54826437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342588289</v>
      </c>
      <c r="D6" s="18"/>
      <c r="E6" s="19">
        <v>423436348</v>
      </c>
      <c r="F6" s="20">
        <v>423436348</v>
      </c>
      <c r="G6" s="20">
        <v>24375997</v>
      </c>
      <c r="H6" s="20">
        <v>33608785</v>
      </c>
      <c r="I6" s="20">
        <v>25748786</v>
      </c>
      <c r="J6" s="20">
        <v>83733568</v>
      </c>
      <c r="K6" s="20">
        <v>24378027</v>
      </c>
      <c r="L6" s="20">
        <v>36619938</v>
      </c>
      <c r="M6" s="20">
        <v>26749670</v>
      </c>
      <c r="N6" s="20">
        <v>87747635</v>
      </c>
      <c r="O6" s="20"/>
      <c r="P6" s="20"/>
      <c r="Q6" s="20"/>
      <c r="R6" s="20"/>
      <c r="S6" s="20"/>
      <c r="T6" s="20"/>
      <c r="U6" s="20"/>
      <c r="V6" s="20"/>
      <c r="W6" s="20">
        <v>171481203</v>
      </c>
      <c r="X6" s="20">
        <v>211718178</v>
      </c>
      <c r="Y6" s="20">
        <v>-40236975</v>
      </c>
      <c r="Z6" s="21">
        <v>-19.00496942685762</v>
      </c>
      <c r="AA6" s="22">
        <v>423436348</v>
      </c>
    </row>
    <row r="7" spans="1:27" ht="13.5" x14ac:dyDescent="0.25">
      <c r="A7" s="23" t="s">
        <v>35</v>
      </c>
      <c r="B7" s="17" t="s">
        <v>32</v>
      </c>
      <c r="C7" s="18">
        <v>608483759</v>
      </c>
      <c r="D7" s="18"/>
      <c r="E7" s="19">
        <v>1051628639</v>
      </c>
      <c r="F7" s="20">
        <v>1051628639</v>
      </c>
      <c r="G7" s="20">
        <v>43276461</v>
      </c>
      <c r="H7" s="20">
        <v>74403398</v>
      </c>
      <c r="I7" s="20">
        <v>53249283</v>
      </c>
      <c r="J7" s="20">
        <v>170929142</v>
      </c>
      <c r="K7" s="20">
        <v>53477096</v>
      </c>
      <c r="L7" s="20">
        <v>52878620</v>
      </c>
      <c r="M7" s="20">
        <v>49106051</v>
      </c>
      <c r="N7" s="20">
        <v>155461767</v>
      </c>
      <c r="O7" s="20"/>
      <c r="P7" s="20"/>
      <c r="Q7" s="20"/>
      <c r="R7" s="20"/>
      <c r="S7" s="20"/>
      <c r="T7" s="20"/>
      <c r="U7" s="20"/>
      <c r="V7" s="20"/>
      <c r="W7" s="20">
        <v>326390909</v>
      </c>
      <c r="X7" s="20">
        <v>525814308</v>
      </c>
      <c r="Y7" s="20">
        <v>-199423399</v>
      </c>
      <c r="Z7" s="21">
        <v>-37.926582819423771</v>
      </c>
      <c r="AA7" s="22">
        <v>1051628639</v>
      </c>
    </row>
    <row r="8" spans="1:27" ht="13.5" x14ac:dyDescent="0.25">
      <c r="A8" s="23" t="s">
        <v>36</v>
      </c>
      <c r="B8" s="17" t="s">
        <v>32</v>
      </c>
      <c r="C8" s="18">
        <v>59641228</v>
      </c>
      <c r="D8" s="18"/>
      <c r="E8" s="19">
        <v>104085758</v>
      </c>
      <c r="F8" s="20">
        <v>104085758</v>
      </c>
      <c r="G8" s="20">
        <v>6716154</v>
      </c>
      <c r="H8" s="20">
        <v>2228629</v>
      </c>
      <c r="I8" s="20">
        <v>4867046</v>
      </c>
      <c r="J8" s="20">
        <v>13811829</v>
      </c>
      <c r="K8" s="20">
        <v>3654944</v>
      </c>
      <c r="L8" s="20">
        <v>14197722</v>
      </c>
      <c r="M8" s="20">
        <v>435191</v>
      </c>
      <c r="N8" s="20">
        <v>18287857</v>
      </c>
      <c r="O8" s="20"/>
      <c r="P8" s="20"/>
      <c r="Q8" s="20"/>
      <c r="R8" s="20"/>
      <c r="S8" s="20"/>
      <c r="T8" s="20"/>
      <c r="U8" s="20"/>
      <c r="V8" s="20"/>
      <c r="W8" s="20">
        <v>32099686</v>
      </c>
      <c r="X8" s="20">
        <v>52042908</v>
      </c>
      <c r="Y8" s="20">
        <v>-19943222</v>
      </c>
      <c r="Z8" s="21">
        <v>-38.320729502663461</v>
      </c>
      <c r="AA8" s="22">
        <v>104085758</v>
      </c>
    </row>
    <row r="9" spans="1:27" ht="13.5" x14ac:dyDescent="0.25">
      <c r="A9" s="23" t="s">
        <v>37</v>
      </c>
      <c r="B9" s="17" t="s">
        <v>6</v>
      </c>
      <c r="C9" s="18">
        <v>262763993</v>
      </c>
      <c r="D9" s="18"/>
      <c r="E9" s="19">
        <v>261076660</v>
      </c>
      <c r="F9" s="20">
        <v>261076660</v>
      </c>
      <c r="G9" s="20">
        <v>101240999</v>
      </c>
      <c r="H9" s="20"/>
      <c r="I9" s="20"/>
      <c r="J9" s="20">
        <v>101240999</v>
      </c>
      <c r="K9" s="20">
        <v>2798000</v>
      </c>
      <c r="L9" s="20"/>
      <c r="M9" s="20">
        <v>83058000</v>
      </c>
      <c r="N9" s="20">
        <v>85856000</v>
      </c>
      <c r="O9" s="20"/>
      <c r="P9" s="20"/>
      <c r="Q9" s="20"/>
      <c r="R9" s="20"/>
      <c r="S9" s="20"/>
      <c r="T9" s="20"/>
      <c r="U9" s="20"/>
      <c r="V9" s="20"/>
      <c r="W9" s="20">
        <v>187096999</v>
      </c>
      <c r="X9" s="20">
        <v>130538340</v>
      </c>
      <c r="Y9" s="20">
        <v>56558659</v>
      </c>
      <c r="Z9" s="21">
        <v>43.327239338266445</v>
      </c>
      <c r="AA9" s="22">
        <v>261076660</v>
      </c>
    </row>
    <row r="10" spans="1:27" ht="13.5" x14ac:dyDescent="0.25">
      <c r="A10" s="23" t="s">
        <v>38</v>
      </c>
      <c r="B10" s="17" t="s">
        <v>6</v>
      </c>
      <c r="C10" s="18">
        <v>117633000</v>
      </c>
      <c r="D10" s="18"/>
      <c r="E10" s="19">
        <v>45000000</v>
      </c>
      <c r="F10" s="20">
        <v>45000000</v>
      </c>
      <c r="G10" s="20"/>
      <c r="H10" s="20"/>
      <c r="I10" s="20"/>
      <c r="J10" s="20"/>
      <c r="K10" s="20">
        <v>43500000</v>
      </c>
      <c r="L10" s="20">
        <v>50000000</v>
      </c>
      <c r="M10" s="20">
        <v>35750000</v>
      </c>
      <c r="N10" s="20">
        <v>129250000</v>
      </c>
      <c r="O10" s="20"/>
      <c r="P10" s="20"/>
      <c r="Q10" s="20"/>
      <c r="R10" s="20"/>
      <c r="S10" s="20"/>
      <c r="T10" s="20"/>
      <c r="U10" s="20"/>
      <c r="V10" s="20"/>
      <c r="W10" s="20">
        <v>129250000</v>
      </c>
      <c r="X10" s="20">
        <v>22500000</v>
      </c>
      <c r="Y10" s="20">
        <v>106750000</v>
      </c>
      <c r="Z10" s="21">
        <v>474.44444444444446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>
        <v>7974966</v>
      </c>
      <c r="D11" s="18"/>
      <c r="E11" s="19">
        <v>38994560</v>
      </c>
      <c r="F11" s="20">
        <v>38994560</v>
      </c>
      <c r="G11" s="20"/>
      <c r="H11" s="20"/>
      <c r="I11" s="20"/>
      <c r="J11" s="20"/>
      <c r="K11" s="20">
        <v>511178</v>
      </c>
      <c r="L11" s="20"/>
      <c r="M11" s="20"/>
      <c r="N11" s="20">
        <v>511178</v>
      </c>
      <c r="O11" s="20"/>
      <c r="P11" s="20"/>
      <c r="Q11" s="20"/>
      <c r="R11" s="20"/>
      <c r="S11" s="20"/>
      <c r="T11" s="20"/>
      <c r="U11" s="20"/>
      <c r="V11" s="20"/>
      <c r="W11" s="20">
        <v>511178</v>
      </c>
      <c r="X11" s="20">
        <v>19497282</v>
      </c>
      <c r="Y11" s="20">
        <v>-18986104</v>
      </c>
      <c r="Z11" s="21">
        <v>-97.378208921633274</v>
      </c>
      <c r="AA11" s="22">
        <v>38994560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-54305774</v>
      </c>
      <c r="D14" s="18"/>
      <c r="E14" s="19">
        <v>-1724251053</v>
      </c>
      <c r="F14" s="20">
        <v>-1724251053</v>
      </c>
      <c r="G14" s="20">
        <v>-18044810</v>
      </c>
      <c r="H14" s="20">
        <v>-18577480</v>
      </c>
      <c r="I14" s="20">
        <v>-30221203</v>
      </c>
      <c r="J14" s="20">
        <v>-66843493</v>
      </c>
      <c r="K14" s="20">
        <v>-38512957</v>
      </c>
      <c r="L14" s="20">
        <v>-29089673</v>
      </c>
      <c r="M14" s="20">
        <v>-116394804</v>
      </c>
      <c r="N14" s="20">
        <v>-183997434</v>
      </c>
      <c r="O14" s="20"/>
      <c r="P14" s="20"/>
      <c r="Q14" s="20"/>
      <c r="R14" s="20"/>
      <c r="S14" s="20"/>
      <c r="T14" s="20"/>
      <c r="U14" s="20"/>
      <c r="V14" s="20"/>
      <c r="W14" s="20">
        <v>-250840927</v>
      </c>
      <c r="X14" s="20">
        <v>-862125732</v>
      </c>
      <c r="Y14" s="20">
        <v>611284805</v>
      </c>
      <c r="Z14" s="21">
        <v>-70.904368389737385</v>
      </c>
      <c r="AA14" s="22">
        <v>-1724251053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-61721919</v>
      </c>
      <c r="F15" s="20">
        <v>-61721919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-30860976</v>
      </c>
      <c r="Y15" s="20">
        <v>30860976</v>
      </c>
      <c r="Z15" s="21">
        <v>-100</v>
      </c>
      <c r="AA15" s="22">
        <v>-61721919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-21393119</v>
      </c>
      <c r="F16" s="20">
        <v>-21393119</v>
      </c>
      <c r="G16" s="20">
        <v>-20000000</v>
      </c>
      <c r="H16" s="20"/>
      <c r="I16" s="20"/>
      <c r="J16" s="20">
        <v>-20000000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-20000000</v>
      </c>
      <c r="X16" s="20">
        <v>-10696560</v>
      </c>
      <c r="Y16" s="20">
        <v>-9303440</v>
      </c>
      <c r="Z16" s="21">
        <v>86.975999760670717</v>
      </c>
      <c r="AA16" s="22">
        <v>-21393119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1344779461</v>
      </c>
      <c r="D17" s="26">
        <f>SUM(D6:D16)</f>
        <v>0</v>
      </c>
      <c r="E17" s="27">
        <f t="shared" si="0"/>
        <v>116855874</v>
      </c>
      <c r="F17" s="28">
        <f t="shared" si="0"/>
        <v>116855874</v>
      </c>
      <c r="G17" s="28">
        <f t="shared" si="0"/>
        <v>137564801</v>
      </c>
      <c r="H17" s="28">
        <f t="shared" si="0"/>
        <v>91663332</v>
      </c>
      <c r="I17" s="28">
        <f t="shared" si="0"/>
        <v>53643912</v>
      </c>
      <c r="J17" s="28">
        <f t="shared" si="0"/>
        <v>282872045</v>
      </c>
      <c r="K17" s="28">
        <f t="shared" si="0"/>
        <v>89806288</v>
      </c>
      <c r="L17" s="28">
        <f t="shared" si="0"/>
        <v>124606607</v>
      </c>
      <c r="M17" s="28">
        <f t="shared" si="0"/>
        <v>78704108</v>
      </c>
      <c r="N17" s="28">
        <f t="shared" si="0"/>
        <v>293117003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575989048</v>
      </c>
      <c r="X17" s="28">
        <f t="shared" si="0"/>
        <v>58427748</v>
      </c>
      <c r="Y17" s="28">
        <f t="shared" si="0"/>
        <v>517561300</v>
      </c>
      <c r="Z17" s="29">
        <f>+IF(X17&lt;&gt;0,+(Y17/X17)*100,0)</f>
        <v>885.81421964098297</v>
      </c>
      <c r="AA17" s="30">
        <f>SUM(AA6:AA16)</f>
        <v>116855874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7000000</v>
      </c>
      <c r="F21" s="20">
        <v>7000000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3500000</v>
      </c>
      <c r="Y21" s="36">
        <v>-3500000</v>
      </c>
      <c r="Z21" s="37">
        <v>-100</v>
      </c>
      <c r="AA21" s="38">
        <v>7000000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-695751</v>
      </c>
      <c r="D23" s="40"/>
      <c r="E23" s="19">
        <v>-1923792</v>
      </c>
      <c r="F23" s="20">
        <v>7858628</v>
      </c>
      <c r="G23" s="36">
        <v>-5934837</v>
      </c>
      <c r="H23" s="36">
        <v>5934837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2967418</v>
      </c>
      <c r="Y23" s="36">
        <v>-2967418</v>
      </c>
      <c r="Z23" s="37">
        <v>-100</v>
      </c>
      <c r="AA23" s="38">
        <v>7858628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-616013787</v>
      </c>
      <c r="D26" s="18"/>
      <c r="E26" s="19">
        <v>-589432799</v>
      </c>
      <c r="F26" s="20">
        <v>-589432799</v>
      </c>
      <c r="G26" s="20">
        <v>-5219793</v>
      </c>
      <c r="H26" s="20">
        <v>-31603686</v>
      </c>
      <c r="I26" s="20">
        <v>-49475877</v>
      </c>
      <c r="J26" s="20">
        <v>-86299356</v>
      </c>
      <c r="K26" s="20">
        <v>-60380952</v>
      </c>
      <c r="L26" s="20">
        <v>-56610801</v>
      </c>
      <c r="M26" s="20">
        <v>-62459368</v>
      </c>
      <c r="N26" s="20">
        <v>-179451121</v>
      </c>
      <c r="O26" s="20"/>
      <c r="P26" s="20"/>
      <c r="Q26" s="20"/>
      <c r="R26" s="20"/>
      <c r="S26" s="20"/>
      <c r="T26" s="20"/>
      <c r="U26" s="20"/>
      <c r="V26" s="20"/>
      <c r="W26" s="20">
        <v>-265750477</v>
      </c>
      <c r="X26" s="20">
        <v>-281851890</v>
      </c>
      <c r="Y26" s="20">
        <v>16101413</v>
      </c>
      <c r="Z26" s="21">
        <v>-5.7127213161494144</v>
      </c>
      <c r="AA26" s="22">
        <v>-589432799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-616709538</v>
      </c>
      <c r="D27" s="26">
        <f>SUM(D21:D26)</f>
        <v>0</v>
      </c>
      <c r="E27" s="27">
        <f t="shared" si="1"/>
        <v>-584356591</v>
      </c>
      <c r="F27" s="28">
        <f t="shared" si="1"/>
        <v>-574574171</v>
      </c>
      <c r="G27" s="28">
        <f t="shared" si="1"/>
        <v>-11154630</v>
      </c>
      <c r="H27" s="28">
        <f t="shared" si="1"/>
        <v>-25668849</v>
      </c>
      <c r="I27" s="28">
        <f t="shared" si="1"/>
        <v>-49475877</v>
      </c>
      <c r="J27" s="28">
        <f t="shared" si="1"/>
        <v>-86299356</v>
      </c>
      <c r="K27" s="28">
        <f t="shared" si="1"/>
        <v>-60380952</v>
      </c>
      <c r="L27" s="28">
        <f t="shared" si="1"/>
        <v>-56610801</v>
      </c>
      <c r="M27" s="28">
        <f t="shared" si="1"/>
        <v>-62459368</v>
      </c>
      <c r="N27" s="28">
        <f t="shared" si="1"/>
        <v>-179451121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-265750477</v>
      </c>
      <c r="X27" s="28">
        <f t="shared" si="1"/>
        <v>-275384472</v>
      </c>
      <c r="Y27" s="28">
        <f t="shared" si="1"/>
        <v>9633995</v>
      </c>
      <c r="Z27" s="29">
        <f>+IF(X27&lt;&gt;0,+(Y27/X27)*100,0)</f>
        <v>-3.4983798941285262</v>
      </c>
      <c r="AA27" s="30">
        <f>SUM(AA21:AA26)</f>
        <v>-574574171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200000000</v>
      </c>
      <c r="F32" s="20">
        <v>200000000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200000000</v>
      </c>
    </row>
    <row r="33" spans="1:27" ht="13.5" x14ac:dyDescent="0.25">
      <c r="A33" s="23" t="s">
        <v>57</v>
      </c>
      <c r="B33" s="17" t="s">
        <v>32</v>
      </c>
      <c r="C33" s="18">
        <v>1791493</v>
      </c>
      <c r="D33" s="18"/>
      <c r="E33" s="19">
        <v>1393613</v>
      </c>
      <c r="F33" s="20">
        <v>-78524961</v>
      </c>
      <c r="G33" s="20">
        <v>77242987</v>
      </c>
      <c r="H33" s="36">
        <v>-77415964</v>
      </c>
      <c r="I33" s="36">
        <v>6077</v>
      </c>
      <c r="J33" s="36">
        <v>-166900</v>
      </c>
      <c r="K33" s="20">
        <v>1962854</v>
      </c>
      <c r="L33" s="20">
        <v>71611</v>
      </c>
      <c r="M33" s="20">
        <v>-81633</v>
      </c>
      <c r="N33" s="20">
        <v>1952832</v>
      </c>
      <c r="O33" s="36"/>
      <c r="P33" s="36"/>
      <c r="Q33" s="36"/>
      <c r="R33" s="20"/>
      <c r="S33" s="20"/>
      <c r="T33" s="20"/>
      <c r="U33" s="20"/>
      <c r="V33" s="36"/>
      <c r="W33" s="36">
        <v>1785932</v>
      </c>
      <c r="X33" s="36">
        <v>-38565674</v>
      </c>
      <c r="Y33" s="20">
        <v>40351606</v>
      </c>
      <c r="Z33" s="21">
        <v>-104.63088496780841</v>
      </c>
      <c r="AA33" s="22">
        <v>-78524961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-25550457</v>
      </c>
      <c r="D35" s="18"/>
      <c r="E35" s="19">
        <v>-13330479</v>
      </c>
      <c r="F35" s="20">
        <v>-13330479</v>
      </c>
      <c r="G35" s="20"/>
      <c r="H35" s="20"/>
      <c r="I35" s="20"/>
      <c r="J35" s="20"/>
      <c r="K35" s="20"/>
      <c r="L35" s="20"/>
      <c r="M35" s="20">
        <v>-32676469</v>
      </c>
      <c r="N35" s="20">
        <v>-32676469</v>
      </c>
      <c r="O35" s="20"/>
      <c r="P35" s="20"/>
      <c r="Q35" s="20"/>
      <c r="R35" s="20"/>
      <c r="S35" s="20"/>
      <c r="T35" s="20"/>
      <c r="U35" s="20"/>
      <c r="V35" s="20"/>
      <c r="W35" s="20">
        <v>-32676469</v>
      </c>
      <c r="X35" s="20">
        <v>-6665243</v>
      </c>
      <c r="Y35" s="20">
        <v>-26011226</v>
      </c>
      <c r="Z35" s="21">
        <v>390.25172825656915</v>
      </c>
      <c r="AA35" s="22">
        <v>-13330479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-23758964</v>
      </c>
      <c r="D36" s="26">
        <f>SUM(D31:D35)</f>
        <v>0</v>
      </c>
      <c r="E36" s="27">
        <f t="shared" si="2"/>
        <v>188063134</v>
      </c>
      <c r="F36" s="28">
        <f t="shared" si="2"/>
        <v>108144560</v>
      </c>
      <c r="G36" s="28">
        <f t="shared" si="2"/>
        <v>77242987</v>
      </c>
      <c r="H36" s="28">
        <f t="shared" si="2"/>
        <v>-77415964</v>
      </c>
      <c r="I36" s="28">
        <f t="shared" si="2"/>
        <v>6077</v>
      </c>
      <c r="J36" s="28">
        <f t="shared" si="2"/>
        <v>-166900</v>
      </c>
      <c r="K36" s="28">
        <f t="shared" si="2"/>
        <v>1962854</v>
      </c>
      <c r="L36" s="28">
        <f t="shared" si="2"/>
        <v>71611</v>
      </c>
      <c r="M36" s="28">
        <f t="shared" si="2"/>
        <v>-32758102</v>
      </c>
      <c r="N36" s="28">
        <f t="shared" si="2"/>
        <v>-30723637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-30890537</v>
      </c>
      <c r="X36" s="28">
        <f t="shared" si="2"/>
        <v>-45230917</v>
      </c>
      <c r="Y36" s="28">
        <f t="shared" si="2"/>
        <v>14340380</v>
      </c>
      <c r="Z36" s="29">
        <f>+IF(X36&lt;&gt;0,+(Y36/X36)*100,0)</f>
        <v>-31.70481818885078</v>
      </c>
      <c r="AA36" s="30">
        <f>SUM(AA31:AA35)</f>
        <v>108144560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704310959</v>
      </c>
      <c r="D38" s="32">
        <f>+D17+D27+D36</f>
        <v>0</v>
      </c>
      <c r="E38" s="33">
        <f t="shared" si="3"/>
        <v>-279437583</v>
      </c>
      <c r="F38" s="2">
        <f t="shared" si="3"/>
        <v>-349573737</v>
      </c>
      <c r="G38" s="2">
        <f t="shared" si="3"/>
        <v>203653158</v>
      </c>
      <c r="H38" s="2">
        <f t="shared" si="3"/>
        <v>-11421481</v>
      </c>
      <c r="I38" s="2">
        <f t="shared" si="3"/>
        <v>4174112</v>
      </c>
      <c r="J38" s="2">
        <f t="shared" si="3"/>
        <v>196405789</v>
      </c>
      <c r="K38" s="2">
        <f t="shared" si="3"/>
        <v>31388190</v>
      </c>
      <c r="L38" s="2">
        <f t="shared" si="3"/>
        <v>68067417</v>
      </c>
      <c r="M38" s="2">
        <f t="shared" si="3"/>
        <v>-16513362</v>
      </c>
      <c r="N38" s="2">
        <f t="shared" si="3"/>
        <v>82942245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279348034</v>
      </c>
      <c r="X38" s="2">
        <f t="shared" si="3"/>
        <v>-262187641</v>
      </c>
      <c r="Y38" s="2">
        <f t="shared" si="3"/>
        <v>541535675</v>
      </c>
      <c r="Z38" s="34">
        <f>+IF(X38&lt;&gt;0,+(Y38/X38)*100,0)</f>
        <v>-206.54508081866453</v>
      </c>
      <c r="AA38" s="35">
        <f>+AA17+AA27+AA36</f>
        <v>-349573737</v>
      </c>
    </row>
    <row r="39" spans="1:27" ht="13.5" x14ac:dyDescent="0.25">
      <c r="A39" s="23" t="s">
        <v>61</v>
      </c>
      <c r="B39" s="17"/>
      <c r="C39" s="32">
        <v>115076028</v>
      </c>
      <c r="D39" s="32"/>
      <c r="E39" s="33">
        <v>654350348</v>
      </c>
      <c r="F39" s="2">
        <v>654350348</v>
      </c>
      <c r="G39" s="2">
        <v>342643624</v>
      </c>
      <c r="H39" s="2">
        <f>+G40+H60</f>
        <v>548228854</v>
      </c>
      <c r="I39" s="2">
        <f>+H40+I60</f>
        <v>536807373</v>
      </c>
      <c r="J39" s="2">
        <f>+G39</f>
        <v>342643624</v>
      </c>
      <c r="K39" s="2">
        <f>+I40+K60</f>
        <v>540981485</v>
      </c>
      <c r="L39" s="2">
        <f>+K40+L60</f>
        <v>572369675</v>
      </c>
      <c r="M39" s="2">
        <f>+L40+M60</f>
        <v>640437092</v>
      </c>
      <c r="N39" s="2">
        <f>+K39</f>
        <v>540981485</v>
      </c>
      <c r="O39" s="2">
        <f>+M40+O60</f>
        <v>623923730</v>
      </c>
      <c r="P39" s="2">
        <f>+O40+P60</f>
        <v>623923730</v>
      </c>
      <c r="Q39" s="2">
        <f>+P40+Q60</f>
        <v>623923730</v>
      </c>
      <c r="R39" s="2">
        <f>+O39</f>
        <v>623923730</v>
      </c>
      <c r="S39" s="2">
        <f>+Q40+S60</f>
        <v>623923730</v>
      </c>
      <c r="T39" s="2">
        <f>+S40+T60</f>
        <v>623923730</v>
      </c>
      <c r="U39" s="2">
        <f>+T40+U60</f>
        <v>623923730</v>
      </c>
      <c r="V39" s="2">
        <f>+S39</f>
        <v>623923730</v>
      </c>
      <c r="W39" s="2">
        <f>+G39</f>
        <v>342643624</v>
      </c>
      <c r="X39" s="2">
        <v>654350348</v>
      </c>
      <c r="Y39" s="2">
        <f>+W39-X39</f>
        <v>-311706724</v>
      </c>
      <c r="Z39" s="34">
        <f>+IF(X39&lt;&gt;0,+(Y39/X39)*100,0)</f>
        <v>-47.636059941393967</v>
      </c>
      <c r="AA39" s="35">
        <v>654350348</v>
      </c>
    </row>
    <row r="40" spans="1:27" ht="13.5" x14ac:dyDescent="0.25">
      <c r="A40" s="41" t="s">
        <v>63</v>
      </c>
      <c r="B40" s="42" t="s">
        <v>62</v>
      </c>
      <c r="C40" s="43">
        <f>+C38+C39</f>
        <v>819386987</v>
      </c>
      <c r="D40" s="43">
        <f t="shared" ref="D40:AA40" si="4">+D38+D39</f>
        <v>0</v>
      </c>
      <c r="E40" s="44">
        <f t="shared" si="4"/>
        <v>374912765</v>
      </c>
      <c r="F40" s="45">
        <f t="shared" si="4"/>
        <v>304776611</v>
      </c>
      <c r="G40" s="45">
        <f t="shared" si="4"/>
        <v>546296782</v>
      </c>
      <c r="H40" s="45">
        <f t="shared" si="4"/>
        <v>536807373</v>
      </c>
      <c r="I40" s="45">
        <f t="shared" si="4"/>
        <v>540981485</v>
      </c>
      <c r="J40" s="45">
        <f>+I40</f>
        <v>540981485</v>
      </c>
      <c r="K40" s="45">
        <f t="shared" si="4"/>
        <v>572369675</v>
      </c>
      <c r="L40" s="45">
        <f t="shared" si="4"/>
        <v>640437092</v>
      </c>
      <c r="M40" s="45">
        <f t="shared" si="4"/>
        <v>623923730</v>
      </c>
      <c r="N40" s="45">
        <f>+M40</f>
        <v>623923730</v>
      </c>
      <c r="O40" s="45">
        <f t="shared" si="4"/>
        <v>623923730</v>
      </c>
      <c r="P40" s="45">
        <f t="shared" si="4"/>
        <v>623923730</v>
      </c>
      <c r="Q40" s="45">
        <f t="shared" si="4"/>
        <v>623923730</v>
      </c>
      <c r="R40" s="45">
        <f>+Q40</f>
        <v>623923730</v>
      </c>
      <c r="S40" s="45">
        <f t="shared" si="4"/>
        <v>623923730</v>
      </c>
      <c r="T40" s="45">
        <f t="shared" si="4"/>
        <v>623923730</v>
      </c>
      <c r="U40" s="45">
        <f t="shared" si="4"/>
        <v>623923730</v>
      </c>
      <c r="V40" s="45">
        <f>+U40</f>
        <v>623923730</v>
      </c>
      <c r="W40" s="45">
        <f>+V40</f>
        <v>623923730</v>
      </c>
      <c r="X40" s="45">
        <f t="shared" si="4"/>
        <v>392162707</v>
      </c>
      <c r="Y40" s="45">
        <f t="shared" si="4"/>
        <v>229828951</v>
      </c>
      <c r="Z40" s="46">
        <f>+IF(X40&lt;&gt;0,+(Y40/X40)*100,0)</f>
        <v>58.605509115888474</v>
      </c>
      <c r="AA40" s="47">
        <f t="shared" si="4"/>
        <v>304776611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342643624</v>
      </c>
      <c r="H60">
        <v>1932072</v>
      </c>
      <c r="J60">
        <v>342643624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16935702</v>
      </c>
      <c r="D6" s="18"/>
      <c r="E6" s="19">
        <v>57670868</v>
      </c>
      <c r="F6" s="20">
        <v>57670868</v>
      </c>
      <c r="G6" s="20">
        <v>5445569</v>
      </c>
      <c r="H6" s="20">
        <v>2556684</v>
      </c>
      <c r="I6" s="20">
        <v>2778043</v>
      </c>
      <c r="J6" s="20">
        <v>10780296</v>
      </c>
      <c r="K6" s="20">
        <v>6269776</v>
      </c>
      <c r="L6" s="20">
        <v>9060883</v>
      </c>
      <c r="M6" s="20">
        <v>2656495</v>
      </c>
      <c r="N6" s="20">
        <v>17987154</v>
      </c>
      <c r="O6" s="20"/>
      <c r="P6" s="20"/>
      <c r="Q6" s="20"/>
      <c r="R6" s="20"/>
      <c r="S6" s="20"/>
      <c r="T6" s="20"/>
      <c r="U6" s="20"/>
      <c r="V6" s="20"/>
      <c r="W6" s="20">
        <v>28767450</v>
      </c>
      <c r="X6" s="20">
        <v>28835436</v>
      </c>
      <c r="Y6" s="20">
        <v>-67986</v>
      </c>
      <c r="Z6" s="21">
        <v>-0.23577240170739919</v>
      </c>
      <c r="AA6" s="22">
        <v>57670868</v>
      </c>
    </row>
    <row r="7" spans="1:27" ht="13.5" x14ac:dyDescent="0.25">
      <c r="A7" s="23" t="s">
        <v>35</v>
      </c>
      <c r="B7" s="17" t="s">
        <v>32</v>
      </c>
      <c r="C7" s="18">
        <v>102594532</v>
      </c>
      <c r="D7" s="18"/>
      <c r="E7" s="19">
        <v>120192240</v>
      </c>
      <c r="F7" s="20">
        <v>120192240</v>
      </c>
      <c r="G7" s="20">
        <v>2269508</v>
      </c>
      <c r="H7" s="20">
        <v>6962603</v>
      </c>
      <c r="I7" s="20">
        <v>6353231</v>
      </c>
      <c r="J7" s="20">
        <v>15585342</v>
      </c>
      <c r="K7" s="20">
        <v>6509846</v>
      </c>
      <c r="L7" s="20">
        <v>6500696</v>
      </c>
      <c r="M7" s="20">
        <v>6333207</v>
      </c>
      <c r="N7" s="20">
        <v>19343749</v>
      </c>
      <c r="O7" s="20"/>
      <c r="P7" s="20"/>
      <c r="Q7" s="20"/>
      <c r="R7" s="20"/>
      <c r="S7" s="20"/>
      <c r="T7" s="20"/>
      <c r="U7" s="20"/>
      <c r="V7" s="20"/>
      <c r="W7" s="20">
        <v>34929091</v>
      </c>
      <c r="X7" s="20">
        <v>60096120</v>
      </c>
      <c r="Y7" s="20">
        <v>-25167029</v>
      </c>
      <c r="Z7" s="21">
        <v>-41.877959841666986</v>
      </c>
      <c r="AA7" s="22">
        <v>120192240</v>
      </c>
    </row>
    <row r="8" spans="1:27" ht="13.5" x14ac:dyDescent="0.25">
      <c r="A8" s="23" t="s">
        <v>36</v>
      </c>
      <c r="B8" s="17" t="s">
        <v>32</v>
      </c>
      <c r="C8" s="18">
        <v>2782305</v>
      </c>
      <c r="D8" s="18"/>
      <c r="E8" s="19">
        <v>28233432</v>
      </c>
      <c r="F8" s="20">
        <v>28233432</v>
      </c>
      <c r="G8" s="20">
        <v>921764</v>
      </c>
      <c r="H8" s="20">
        <v>705896</v>
      </c>
      <c r="I8" s="20">
        <v>89433</v>
      </c>
      <c r="J8" s="20">
        <v>1717093</v>
      </c>
      <c r="K8" s="20">
        <v>1045814</v>
      </c>
      <c r="L8" s="20">
        <v>3377891</v>
      </c>
      <c r="M8" s="20">
        <v>186570</v>
      </c>
      <c r="N8" s="20">
        <v>4610275</v>
      </c>
      <c r="O8" s="20"/>
      <c r="P8" s="20"/>
      <c r="Q8" s="20"/>
      <c r="R8" s="20"/>
      <c r="S8" s="20"/>
      <c r="T8" s="20"/>
      <c r="U8" s="20"/>
      <c r="V8" s="20"/>
      <c r="W8" s="20">
        <v>6327368</v>
      </c>
      <c r="X8" s="20">
        <v>14116716</v>
      </c>
      <c r="Y8" s="20">
        <v>-7789348</v>
      </c>
      <c r="Z8" s="21">
        <v>-55.178187334788063</v>
      </c>
      <c r="AA8" s="22">
        <v>28233432</v>
      </c>
    </row>
    <row r="9" spans="1:27" ht="13.5" x14ac:dyDescent="0.25">
      <c r="A9" s="23" t="s">
        <v>37</v>
      </c>
      <c r="B9" s="17" t="s">
        <v>6</v>
      </c>
      <c r="C9" s="18">
        <v>85956758</v>
      </c>
      <c r="D9" s="18"/>
      <c r="E9" s="19">
        <v>77219184</v>
      </c>
      <c r="F9" s="20">
        <v>77219184</v>
      </c>
      <c r="G9" s="20">
        <v>29913000</v>
      </c>
      <c r="H9" s="20">
        <v>3227000</v>
      </c>
      <c r="I9" s="20"/>
      <c r="J9" s="20">
        <v>33140000</v>
      </c>
      <c r="K9" s="20"/>
      <c r="L9" s="20">
        <v>681072</v>
      </c>
      <c r="M9" s="20">
        <v>19353000</v>
      </c>
      <c r="N9" s="20">
        <v>20034072</v>
      </c>
      <c r="O9" s="20"/>
      <c r="P9" s="20"/>
      <c r="Q9" s="20"/>
      <c r="R9" s="20"/>
      <c r="S9" s="20"/>
      <c r="T9" s="20"/>
      <c r="U9" s="20"/>
      <c r="V9" s="20"/>
      <c r="W9" s="20">
        <v>53174072</v>
      </c>
      <c r="X9" s="20">
        <v>38609592</v>
      </c>
      <c r="Y9" s="20">
        <v>14564480</v>
      </c>
      <c r="Z9" s="21">
        <v>37.722439543002686</v>
      </c>
      <c r="AA9" s="22">
        <v>77219184</v>
      </c>
    </row>
    <row r="10" spans="1:27" ht="13.5" x14ac:dyDescent="0.25">
      <c r="A10" s="23" t="s">
        <v>38</v>
      </c>
      <c r="B10" s="17" t="s">
        <v>6</v>
      </c>
      <c r="C10" s="18">
        <v>65916000</v>
      </c>
      <c r="D10" s="18"/>
      <c r="E10" s="19">
        <v>72093696</v>
      </c>
      <c r="F10" s="20">
        <v>72093696</v>
      </c>
      <c r="G10" s="20">
        <v>22072000</v>
      </c>
      <c r="H10" s="20">
        <v>6000000</v>
      </c>
      <c r="I10" s="20"/>
      <c r="J10" s="20">
        <v>28072000</v>
      </c>
      <c r="K10" s="20">
        <v>7000000</v>
      </c>
      <c r="L10" s="20"/>
      <c r="M10" s="20">
        <v>8974000</v>
      </c>
      <c r="N10" s="20">
        <v>15974000</v>
      </c>
      <c r="O10" s="20"/>
      <c r="P10" s="20"/>
      <c r="Q10" s="20"/>
      <c r="R10" s="20"/>
      <c r="S10" s="20"/>
      <c r="T10" s="20"/>
      <c r="U10" s="20"/>
      <c r="V10" s="20"/>
      <c r="W10" s="20">
        <v>44046000</v>
      </c>
      <c r="X10" s="20">
        <v>36046848</v>
      </c>
      <c r="Y10" s="20">
        <v>7999152</v>
      </c>
      <c r="Z10" s="21">
        <v>22.190988793250384</v>
      </c>
      <c r="AA10" s="22">
        <v>72093696</v>
      </c>
    </row>
    <row r="11" spans="1:27" ht="13.5" x14ac:dyDescent="0.25">
      <c r="A11" s="23" t="s">
        <v>39</v>
      </c>
      <c r="B11" s="17" t="s">
        <v>32</v>
      </c>
      <c r="C11" s="18">
        <v>187010</v>
      </c>
      <c r="D11" s="18"/>
      <c r="E11" s="19">
        <v>3180792</v>
      </c>
      <c r="F11" s="20">
        <v>3180792</v>
      </c>
      <c r="G11" s="20"/>
      <c r="H11" s="20"/>
      <c r="I11" s="20">
        <v>22977</v>
      </c>
      <c r="J11" s="20">
        <v>22977</v>
      </c>
      <c r="K11" s="20">
        <v>25565</v>
      </c>
      <c r="L11" s="20">
        <v>4251</v>
      </c>
      <c r="M11" s="20">
        <v>644</v>
      </c>
      <c r="N11" s="20">
        <v>30460</v>
      </c>
      <c r="O11" s="20"/>
      <c r="P11" s="20"/>
      <c r="Q11" s="20"/>
      <c r="R11" s="20"/>
      <c r="S11" s="20"/>
      <c r="T11" s="20"/>
      <c r="U11" s="20"/>
      <c r="V11" s="20"/>
      <c r="W11" s="20">
        <v>53437</v>
      </c>
      <c r="X11" s="20">
        <v>1590396</v>
      </c>
      <c r="Y11" s="20">
        <v>-1536959</v>
      </c>
      <c r="Z11" s="21">
        <v>-96.640019215340075</v>
      </c>
      <c r="AA11" s="22">
        <v>3180792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-80011505</v>
      </c>
      <c r="D14" s="18"/>
      <c r="E14" s="19">
        <v>-275902656</v>
      </c>
      <c r="F14" s="20">
        <v>-275902656</v>
      </c>
      <c r="G14" s="20">
        <v>-28411753</v>
      </c>
      <c r="H14" s="20">
        <v>-4264762</v>
      </c>
      <c r="I14" s="20">
        <v>-10834065</v>
      </c>
      <c r="J14" s="20">
        <v>-43510580</v>
      </c>
      <c r="K14" s="20">
        <v>-11772422</v>
      </c>
      <c r="L14" s="20">
        <v>-10987991</v>
      </c>
      <c r="M14" s="20">
        <v>-14309747</v>
      </c>
      <c r="N14" s="20">
        <v>-37070160</v>
      </c>
      <c r="O14" s="20"/>
      <c r="P14" s="20"/>
      <c r="Q14" s="20"/>
      <c r="R14" s="20"/>
      <c r="S14" s="20"/>
      <c r="T14" s="20"/>
      <c r="U14" s="20"/>
      <c r="V14" s="20"/>
      <c r="W14" s="20">
        <v>-80580740</v>
      </c>
      <c r="X14" s="20">
        <v>-137492994</v>
      </c>
      <c r="Y14" s="20">
        <v>56912254</v>
      </c>
      <c r="Z14" s="21">
        <v>-41.392839259868033</v>
      </c>
      <c r="AA14" s="22">
        <v>-275902656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-2000004</v>
      </c>
      <c r="F15" s="20">
        <v>-2000004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-1000002</v>
      </c>
      <c r="Y15" s="20">
        <v>1000002</v>
      </c>
      <c r="Z15" s="21">
        <v>-100</v>
      </c>
      <c r="AA15" s="22">
        <v>-2000004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194360802</v>
      </c>
      <c r="D17" s="26">
        <f>SUM(D6:D16)</f>
        <v>0</v>
      </c>
      <c r="E17" s="27">
        <f t="shared" si="0"/>
        <v>80687552</v>
      </c>
      <c r="F17" s="28">
        <f t="shared" si="0"/>
        <v>80687552</v>
      </c>
      <c r="G17" s="28">
        <f t="shared" si="0"/>
        <v>32210088</v>
      </c>
      <c r="H17" s="28">
        <f t="shared" si="0"/>
        <v>15187421</v>
      </c>
      <c r="I17" s="28">
        <f t="shared" si="0"/>
        <v>-1590381</v>
      </c>
      <c r="J17" s="28">
        <f t="shared" si="0"/>
        <v>45807128</v>
      </c>
      <c r="K17" s="28">
        <f t="shared" si="0"/>
        <v>9078579</v>
      </c>
      <c r="L17" s="28">
        <f t="shared" si="0"/>
        <v>8636802</v>
      </c>
      <c r="M17" s="28">
        <f t="shared" si="0"/>
        <v>23194169</v>
      </c>
      <c r="N17" s="28">
        <f t="shared" si="0"/>
        <v>40909550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86716678</v>
      </c>
      <c r="X17" s="28">
        <f t="shared" si="0"/>
        <v>40802112</v>
      </c>
      <c r="Y17" s="28">
        <f t="shared" si="0"/>
        <v>45914566</v>
      </c>
      <c r="Z17" s="29">
        <f>+IF(X17&lt;&gt;0,+(Y17/X17)*100,0)</f>
        <v>112.529875904463</v>
      </c>
      <c r="AA17" s="30">
        <f>SUM(AA6:AA16)</f>
        <v>80687552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-76601324</v>
      </c>
      <c r="D26" s="18"/>
      <c r="E26" s="19">
        <v>-100157165</v>
      </c>
      <c r="F26" s="20">
        <v>-100157165</v>
      </c>
      <c r="G26" s="20">
        <v>-21003929</v>
      </c>
      <c r="H26" s="20">
        <v>-3749522</v>
      </c>
      <c r="I26" s="20">
        <v>-4139900</v>
      </c>
      <c r="J26" s="20">
        <v>-28893351</v>
      </c>
      <c r="K26" s="20">
        <v>-6962104</v>
      </c>
      <c r="L26" s="20">
        <v>-10737345</v>
      </c>
      <c r="M26" s="20">
        <v>-3304889</v>
      </c>
      <c r="N26" s="20">
        <v>-21004338</v>
      </c>
      <c r="O26" s="20"/>
      <c r="P26" s="20"/>
      <c r="Q26" s="20"/>
      <c r="R26" s="20"/>
      <c r="S26" s="20"/>
      <c r="T26" s="20"/>
      <c r="U26" s="20"/>
      <c r="V26" s="20"/>
      <c r="W26" s="20">
        <v>-49897689</v>
      </c>
      <c r="X26" s="20">
        <v>-51247896</v>
      </c>
      <c r="Y26" s="20">
        <v>1350207</v>
      </c>
      <c r="Z26" s="21">
        <v>-2.6346584062690104</v>
      </c>
      <c r="AA26" s="22">
        <v>-100157165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-76601324</v>
      </c>
      <c r="D27" s="26">
        <f>SUM(D21:D26)</f>
        <v>0</v>
      </c>
      <c r="E27" s="27">
        <f t="shared" si="1"/>
        <v>-100157165</v>
      </c>
      <c r="F27" s="28">
        <f t="shared" si="1"/>
        <v>-100157165</v>
      </c>
      <c r="G27" s="28">
        <f t="shared" si="1"/>
        <v>-21003929</v>
      </c>
      <c r="H27" s="28">
        <f t="shared" si="1"/>
        <v>-3749522</v>
      </c>
      <c r="I27" s="28">
        <f t="shared" si="1"/>
        <v>-4139900</v>
      </c>
      <c r="J27" s="28">
        <f t="shared" si="1"/>
        <v>-28893351</v>
      </c>
      <c r="K27" s="28">
        <f t="shared" si="1"/>
        <v>-6962104</v>
      </c>
      <c r="L27" s="28">
        <f t="shared" si="1"/>
        <v>-10737345</v>
      </c>
      <c r="M27" s="28">
        <f t="shared" si="1"/>
        <v>-3304889</v>
      </c>
      <c r="N27" s="28">
        <f t="shared" si="1"/>
        <v>-21004338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-49897689</v>
      </c>
      <c r="X27" s="28">
        <f t="shared" si="1"/>
        <v>-51247896</v>
      </c>
      <c r="Y27" s="28">
        <f t="shared" si="1"/>
        <v>1350207</v>
      </c>
      <c r="Z27" s="29">
        <f>+IF(X27&lt;&gt;0,+(Y27/X27)*100,0)</f>
        <v>-2.6346584062690104</v>
      </c>
      <c r="AA27" s="30">
        <f>SUM(AA21:AA26)</f>
        <v>-100157165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109632</v>
      </c>
      <c r="D33" s="18"/>
      <c r="E33" s="19">
        <v>-109634</v>
      </c>
      <c r="F33" s="20">
        <v>-1855017</v>
      </c>
      <c r="G33" s="20">
        <v>1912796</v>
      </c>
      <c r="H33" s="36">
        <v>-1844231</v>
      </c>
      <c r="I33" s="36">
        <v>-71620</v>
      </c>
      <c r="J33" s="36">
        <v>-3055</v>
      </c>
      <c r="K33" s="20">
        <v>-1919</v>
      </c>
      <c r="L33" s="20">
        <v>7902</v>
      </c>
      <c r="M33" s="20">
        <v>-5678</v>
      </c>
      <c r="N33" s="20">
        <v>305</v>
      </c>
      <c r="O33" s="36"/>
      <c r="P33" s="36"/>
      <c r="Q33" s="36"/>
      <c r="R33" s="20"/>
      <c r="S33" s="20"/>
      <c r="T33" s="20"/>
      <c r="U33" s="20"/>
      <c r="V33" s="36"/>
      <c r="W33" s="36">
        <v>-2750</v>
      </c>
      <c r="X33" s="36">
        <v>-982326</v>
      </c>
      <c r="Y33" s="20">
        <v>979576</v>
      </c>
      <c r="Z33" s="21">
        <v>-99.720052202629276</v>
      </c>
      <c r="AA33" s="22">
        <v>-1855017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109632</v>
      </c>
      <c r="D36" s="26">
        <f>SUM(D31:D35)</f>
        <v>0</v>
      </c>
      <c r="E36" s="27">
        <f t="shared" si="2"/>
        <v>-109634</v>
      </c>
      <c r="F36" s="28">
        <f t="shared" si="2"/>
        <v>-1855017</v>
      </c>
      <c r="G36" s="28">
        <f t="shared" si="2"/>
        <v>1912796</v>
      </c>
      <c r="H36" s="28">
        <f t="shared" si="2"/>
        <v>-1844231</v>
      </c>
      <c r="I36" s="28">
        <f t="shared" si="2"/>
        <v>-71620</v>
      </c>
      <c r="J36" s="28">
        <f t="shared" si="2"/>
        <v>-3055</v>
      </c>
      <c r="K36" s="28">
        <f t="shared" si="2"/>
        <v>-1919</v>
      </c>
      <c r="L36" s="28">
        <f t="shared" si="2"/>
        <v>7902</v>
      </c>
      <c r="M36" s="28">
        <f t="shared" si="2"/>
        <v>-5678</v>
      </c>
      <c r="N36" s="28">
        <f t="shared" si="2"/>
        <v>305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-2750</v>
      </c>
      <c r="X36" s="28">
        <f t="shared" si="2"/>
        <v>-982326</v>
      </c>
      <c r="Y36" s="28">
        <f t="shared" si="2"/>
        <v>979576</v>
      </c>
      <c r="Z36" s="29">
        <f>+IF(X36&lt;&gt;0,+(Y36/X36)*100,0)</f>
        <v>-99.720052202629276</v>
      </c>
      <c r="AA36" s="30">
        <f>SUM(AA31:AA35)</f>
        <v>-1855017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117869110</v>
      </c>
      <c r="D38" s="32">
        <f>+D17+D27+D36</f>
        <v>0</v>
      </c>
      <c r="E38" s="33">
        <f t="shared" si="3"/>
        <v>-19579247</v>
      </c>
      <c r="F38" s="2">
        <f t="shared" si="3"/>
        <v>-21324630</v>
      </c>
      <c r="G38" s="2">
        <f t="shared" si="3"/>
        <v>13118955</v>
      </c>
      <c r="H38" s="2">
        <f t="shared" si="3"/>
        <v>9593668</v>
      </c>
      <c r="I38" s="2">
        <f t="shared" si="3"/>
        <v>-5801901</v>
      </c>
      <c r="J38" s="2">
        <f t="shared" si="3"/>
        <v>16910722</v>
      </c>
      <c r="K38" s="2">
        <f t="shared" si="3"/>
        <v>2114556</v>
      </c>
      <c r="L38" s="2">
        <f t="shared" si="3"/>
        <v>-2092641</v>
      </c>
      <c r="M38" s="2">
        <f t="shared" si="3"/>
        <v>19883602</v>
      </c>
      <c r="N38" s="2">
        <f t="shared" si="3"/>
        <v>19905517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36816239</v>
      </c>
      <c r="X38" s="2">
        <f t="shared" si="3"/>
        <v>-11428110</v>
      </c>
      <c r="Y38" s="2">
        <f t="shared" si="3"/>
        <v>48244349</v>
      </c>
      <c r="Z38" s="34">
        <f>+IF(X38&lt;&gt;0,+(Y38/X38)*100,0)</f>
        <v>-422.15509826209228</v>
      </c>
      <c r="AA38" s="35">
        <f>+AA17+AA27+AA36</f>
        <v>-21324630</v>
      </c>
    </row>
    <row r="39" spans="1:27" ht="13.5" x14ac:dyDescent="0.25">
      <c r="A39" s="23" t="s">
        <v>61</v>
      </c>
      <c r="B39" s="17"/>
      <c r="C39" s="32">
        <v>40188809</v>
      </c>
      <c r="D39" s="32"/>
      <c r="E39" s="33">
        <v>43491872</v>
      </c>
      <c r="F39" s="2">
        <v>43491872</v>
      </c>
      <c r="G39" s="2">
        <v>36694282</v>
      </c>
      <c r="H39" s="2">
        <f>+G40+H60</f>
        <v>50690297</v>
      </c>
      <c r="I39" s="2">
        <f>+H40+I60</f>
        <v>60283965</v>
      </c>
      <c r="J39" s="2">
        <f>+G39</f>
        <v>36694282</v>
      </c>
      <c r="K39" s="2">
        <f>+I40+K60</f>
        <v>54482064</v>
      </c>
      <c r="L39" s="2">
        <f>+K40+L60</f>
        <v>56596620</v>
      </c>
      <c r="M39" s="2">
        <f>+L40+M60</f>
        <v>54503979</v>
      </c>
      <c r="N39" s="2">
        <f>+K39</f>
        <v>54482064</v>
      </c>
      <c r="O39" s="2">
        <f>+M40+O60</f>
        <v>74387581</v>
      </c>
      <c r="P39" s="2">
        <f>+O40+P60</f>
        <v>74387581</v>
      </c>
      <c r="Q39" s="2">
        <f>+P40+Q60</f>
        <v>74387581</v>
      </c>
      <c r="R39" s="2">
        <f>+O39</f>
        <v>74387581</v>
      </c>
      <c r="S39" s="2">
        <f>+Q40+S60</f>
        <v>74387581</v>
      </c>
      <c r="T39" s="2">
        <f>+S40+T60</f>
        <v>74387581</v>
      </c>
      <c r="U39" s="2">
        <f>+T40+U60</f>
        <v>74387581</v>
      </c>
      <c r="V39" s="2">
        <f>+S39</f>
        <v>74387581</v>
      </c>
      <c r="W39" s="2">
        <f>+G39</f>
        <v>36694282</v>
      </c>
      <c r="X39" s="2">
        <v>43491872</v>
      </c>
      <c r="Y39" s="2">
        <f>+W39-X39</f>
        <v>-6797590</v>
      </c>
      <c r="Z39" s="34">
        <f>+IF(X39&lt;&gt;0,+(Y39/X39)*100,0)</f>
        <v>-15.62956407119013</v>
      </c>
      <c r="AA39" s="35">
        <v>43491872</v>
      </c>
    </row>
    <row r="40" spans="1:27" ht="13.5" x14ac:dyDescent="0.25">
      <c r="A40" s="41" t="s">
        <v>63</v>
      </c>
      <c r="B40" s="42" t="s">
        <v>62</v>
      </c>
      <c r="C40" s="43">
        <f>+C38+C39</f>
        <v>158057919</v>
      </c>
      <c r="D40" s="43">
        <f t="shared" ref="D40:AA40" si="4">+D38+D39</f>
        <v>0</v>
      </c>
      <c r="E40" s="44">
        <f t="shared" si="4"/>
        <v>23912625</v>
      </c>
      <c r="F40" s="45">
        <f t="shared" si="4"/>
        <v>22167242</v>
      </c>
      <c r="G40" s="45">
        <f t="shared" si="4"/>
        <v>49813237</v>
      </c>
      <c r="H40" s="45">
        <f t="shared" si="4"/>
        <v>60283965</v>
      </c>
      <c r="I40" s="45">
        <f t="shared" si="4"/>
        <v>54482064</v>
      </c>
      <c r="J40" s="45">
        <f>+I40</f>
        <v>54482064</v>
      </c>
      <c r="K40" s="45">
        <f t="shared" si="4"/>
        <v>56596620</v>
      </c>
      <c r="L40" s="45">
        <f t="shared" si="4"/>
        <v>54503979</v>
      </c>
      <c r="M40" s="45">
        <f t="shared" si="4"/>
        <v>74387581</v>
      </c>
      <c r="N40" s="45">
        <f>+M40</f>
        <v>74387581</v>
      </c>
      <c r="O40" s="45">
        <f t="shared" si="4"/>
        <v>74387581</v>
      </c>
      <c r="P40" s="45">
        <f t="shared" si="4"/>
        <v>74387581</v>
      </c>
      <c r="Q40" s="45">
        <f t="shared" si="4"/>
        <v>74387581</v>
      </c>
      <c r="R40" s="45">
        <f>+Q40</f>
        <v>74387581</v>
      </c>
      <c r="S40" s="45">
        <f t="shared" si="4"/>
        <v>74387581</v>
      </c>
      <c r="T40" s="45">
        <f t="shared" si="4"/>
        <v>74387581</v>
      </c>
      <c r="U40" s="45">
        <f t="shared" si="4"/>
        <v>74387581</v>
      </c>
      <c r="V40" s="45">
        <f>+U40</f>
        <v>74387581</v>
      </c>
      <c r="W40" s="45">
        <f>+V40</f>
        <v>74387581</v>
      </c>
      <c r="X40" s="45">
        <f t="shared" si="4"/>
        <v>32063762</v>
      </c>
      <c r="Y40" s="45">
        <f t="shared" si="4"/>
        <v>41446759</v>
      </c>
      <c r="Z40" s="46">
        <f>+IF(X40&lt;&gt;0,+(Y40/X40)*100,0)</f>
        <v>129.26355616037819</v>
      </c>
      <c r="AA40" s="47">
        <f t="shared" si="4"/>
        <v>22167242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36694282</v>
      </c>
      <c r="H60">
        <v>877060</v>
      </c>
      <c r="J60">
        <v>36694282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30555933</v>
      </c>
      <c r="D6" s="18"/>
      <c r="E6" s="19">
        <v>16037253</v>
      </c>
      <c r="F6" s="20">
        <v>16037253</v>
      </c>
      <c r="G6" s="20">
        <v>91742</v>
      </c>
      <c r="H6" s="20">
        <v>1301280</v>
      </c>
      <c r="I6" s="20">
        <v>-12212</v>
      </c>
      <c r="J6" s="20">
        <v>1380810</v>
      </c>
      <c r="K6" s="20">
        <v>98545</v>
      </c>
      <c r="L6" s="20">
        <v>684451</v>
      </c>
      <c r="M6" s="20">
        <v>811252</v>
      </c>
      <c r="N6" s="20">
        <v>1594248</v>
      </c>
      <c r="O6" s="20"/>
      <c r="P6" s="20"/>
      <c r="Q6" s="20"/>
      <c r="R6" s="20"/>
      <c r="S6" s="20"/>
      <c r="T6" s="20"/>
      <c r="U6" s="20"/>
      <c r="V6" s="20"/>
      <c r="W6" s="20">
        <v>2975058</v>
      </c>
      <c r="X6" s="20">
        <v>8018628</v>
      </c>
      <c r="Y6" s="20">
        <v>-5043570</v>
      </c>
      <c r="Z6" s="21">
        <v>-62.898166619027599</v>
      </c>
      <c r="AA6" s="22">
        <v>16037253</v>
      </c>
    </row>
    <row r="7" spans="1:27" ht="13.5" x14ac:dyDescent="0.25">
      <c r="A7" s="23" t="s">
        <v>35</v>
      </c>
      <c r="B7" s="17" t="s">
        <v>32</v>
      </c>
      <c r="C7" s="18">
        <v>3291435</v>
      </c>
      <c r="D7" s="18"/>
      <c r="E7" s="19">
        <v>2133884</v>
      </c>
      <c r="F7" s="20">
        <v>2133884</v>
      </c>
      <c r="G7" s="20">
        <v>197724</v>
      </c>
      <c r="H7" s="20">
        <v>154914</v>
      </c>
      <c r="I7" s="20">
        <v>370680</v>
      </c>
      <c r="J7" s="20">
        <v>723318</v>
      </c>
      <c r="K7" s="20">
        <v>343009</v>
      </c>
      <c r="L7" s="20">
        <v>209771</v>
      </c>
      <c r="M7" s="20">
        <v>258435</v>
      </c>
      <c r="N7" s="20">
        <v>811215</v>
      </c>
      <c r="O7" s="20"/>
      <c r="P7" s="20"/>
      <c r="Q7" s="20"/>
      <c r="R7" s="20"/>
      <c r="S7" s="20"/>
      <c r="T7" s="20"/>
      <c r="U7" s="20"/>
      <c r="V7" s="20"/>
      <c r="W7" s="20">
        <v>1534533</v>
      </c>
      <c r="X7" s="20">
        <v>1066944</v>
      </c>
      <c r="Y7" s="20">
        <v>467589</v>
      </c>
      <c r="Z7" s="21">
        <v>43.825074230700018</v>
      </c>
      <c r="AA7" s="22">
        <v>2133884</v>
      </c>
    </row>
    <row r="8" spans="1:27" ht="13.5" x14ac:dyDescent="0.25">
      <c r="A8" s="23" t="s">
        <v>36</v>
      </c>
      <c r="B8" s="17" t="s">
        <v>32</v>
      </c>
      <c r="C8" s="18">
        <v>67249487</v>
      </c>
      <c r="D8" s="18"/>
      <c r="E8" s="19">
        <v>22240764</v>
      </c>
      <c r="F8" s="20">
        <v>22240764</v>
      </c>
      <c r="G8" s="20">
        <v>410911</v>
      </c>
      <c r="H8" s="20">
        <v>20436388</v>
      </c>
      <c r="I8" s="20">
        <v>471229</v>
      </c>
      <c r="J8" s="20">
        <v>21318528</v>
      </c>
      <c r="K8" s="20">
        <v>11986958</v>
      </c>
      <c r="L8" s="20">
        <v>362924</v>
      </c>
      <c r="M8" s="20">
        <v>21156487</v>
      </c>
      <c r="N8" s="20">
        <v>33506369</v>
      </c>
      <c r="O8" s="20"/>
      <c r="P8" s="20"/>
      <c r="Q8" s="20"/>
      <c r="R8" s="20"/>
      <c r="S8" s="20"/>
      <c r="T8" s="20"/>
      <c r="U8" s="20"/>
      <c r="V8" s="20"/>
      <c r="W8" s="20">
        <v>54824897</v>
      </c>
      <c r="X8" s="20">
        <v>11120382</v>
      </c>
      <c r="Y8" s="20">
        <v>43704515</v>
      </c>
      <c r="Z8" s="21">
        <v>393.01271305248326</v>
      </c>
      <c r="AA8" s="22">
        <v>22240764</v>
      </c>
    </row>
    <row r="9" spans="1:27" ht="13.5" x14ac:dyDescent="0.25">
      <c r="A9" s="23" t="s">
        <v>37</v>
      </c>
      <c r="B9" s="17" t="s">
        <v>6</v>
      </c>
      <c r="C9" s="18">
        <v>506881778</v>
      </c>
      <c r="D9" s="18"/>
      <c r="E9" s="19">
        <v>468581916</v>
      </c>
      <c r="F9" s="20">
        <v>468581916</v>
      </c>
      <c r="G9" s="20">
        <v>190917000</v>
      </c>
      <c r="H9" s="20">
        <v>-1217800</v>
      </c>
      <c r="I9" s="20">
        <v>-1067678</v>
      </c>
      <c r="J9" s="20">
        <v>188631522</v>
      </c>
      <c r="K9" s="20">
        <v>-1949277</v>
      </c>
      <c r="L9" s="20">
        <v>-679930</v>
      </c>
      <c r="M9" s="20">
        <v>152260397</v>
      </c>
      <c r="N9" s="20">
        <v>149631190</v>
      </c>
      <c r="O9" s="20"/>
      <c r="P9" s="20"/>
      <c r="Q9" s="20"/>
      <c r="R9" s="20"/>
      <c r="S9" s="20"/>
      <c r="T9" s="20"/>
      <c r="U9" s="20"/>
      <c r="V9" s="20"/>
      <c r="W9" s="20">
        <v>338262712</v>
      </c>
      <c r="X9" s="20">
        <v>234290958</v>
      </c>
      <c r="Y9" s="20">
        <v>103971754</v>
      </c>
      <c r="Z9" s="21">
        <v>44.377194445549193</v>
      </c>
      <c r="AA9" s="22">
        <v>468581916</v>
      </c>
    </row>
    <row r="10" spans="1:27" ht="13.5" x14ac:dyDescent="0.25">
      <c r="A10" s="23" t="s">
        <v>38</v>
      </c>
      <c r="B10" s="17" t="s">
        <v>6</v>
      </c>
      <c r="C10" s="18">
        <v>93957</v>
      </c>
      <c r="D10" s="18"/>
      <c r="E10" s="19">
        <v>179663100</v>
      </c>
      <c r="F10" s="20">
        <v>179663100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89831550</v>
      </c>
      <c r="Y10" s="20">
        <v>-89831550</v>
      </c>
      <c r="Z10" s="21">
        <v>-100</v>
      </c>
      <c r="AA10" s="22">
        <v>179663100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3999996</v>
      </c>
      <c r="F11" s="20">
        <v>3999996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1999998</v>
      </c>
      <c r="Y11" s="20">
        <v>-1999998</v>
      </c>
      <c r="Z11" s="21">
        <v>-100</v>
      </c>
      <c r="AA11" s="22">
        <v>3999996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-29913711</v>
      </c>
      <c r="D14" s="18"/>
      <c r="E14" s="19">
        <v>-531155944</v>
      </c>
      <c r="F14" s="20">
        <v>-531155944</v>
      </c>
      <c r="G14" s="20">
        <v>-1184881</v>
      </c>
      <c r="H14" s="20">
        <v>-2833753</v>
      </c>
      <c r="I14" s="20">
        <v>-5198805</v>
      </c>
      <c r="J14" s="20">
        <v>-9217439</v>
      </c>
      <c r="K14" s="20">
        <v>-2021450</v>
      </c>
      <c r="L14" s="20">
        <v>-3305939</v>
      </c>
      <c r="M14" s="20">
        <v>-2407531</v>
      </c>
      <c r="N14" s="20">
        <v>-7734920</v>
      </c>
      <c r="O14" s="20"/>
      <c r="P14" s="20"/>
      <c r="Q14" s="20"/>
      <c r="R14" s="20"/>
      <c r="S14" s="20"/>
      <c r="T14" s="20"/>
      <c r="U14" s="20"/>
      <c r="V14" s="20"/>
      <c r="W14" s="20">
        <v>-16952359</v>
      </c>
      <c r="X14" s="20">
        <v>-266159208</v>
      </c>
      <c r="Y14" s="20">
        <v>249206849</v>
      </c>
      <c r="Z14" s="21">
        <v>-93.630744873572056</v>
      </c>
      <c r="AA14" s="22">
        <v>-531155944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-1299996</v>
      </c>
      <c r="F15" s="20">
        <v>-1299996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-649998</v>
      </c>
      <c r="Y15" s="20">
        <v>649998</v>
      </c>
      <c r="Z15" s="21">
        <v>-100</v>
      </c>
      <c r="AA15" s="22">
        <v>-1299996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578158879</v>
      </c>
      <c r="D17" s="26">
        <f>SUM(D6:D16)</f>
        <v>0</v>
      </c>
      <c r="E17" s="27">
        <f t="shared" si="0"/>
        <v>160200973</v>
      </c>
      <c r="F17" s="28">
        <f t="shared" si="0"/>
        <v>160200973</v>
      </c>
      <c r="G17" s="28">
        <f t="shared" si="0"/>
        <v>190432496</v>
      </c>
      <c r="H17" s="28">
        <f t="shared" si="0"/>
        <v>17841029</v>
      </c>
      <c r="I17" s="28">
        <f t="shared" si="0"/>
        <v>-5436786</v>
      </c>
      <c r="J17" s="28">
        <f t="shared" si="0"/>
        <v>202836739</v>
      </c>
      <c r="K17" s="28">
        <f t="shared" si="0"/>
        <v>8457785</v>
      </c>
      <c r="L17" s="28">
        <f t="shared" si="0"/>
        <v>-2728723</v>
      </c>
      <c r="M17" s="28">
        <f t="shared" si="0"/>
        <v>172079040</v>
      </c>
      <c r="N17" s="28">
        <f t="shared" si="0"/>
        <v>177808102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380644841</v>
      </c>
      <c r="X17" s="28">
        <f t="shared" si="0"/>
        <v>79519254</v>
      </c>
      <c r="Y17" s="28">
        <f t="shared" si="0"/>
        <v>301125587</v>
      </c>
      <c r="Z17" s="29">
        <f>+IF(X17&lt;&gt;0,+(Y17/X17)*100,0)</f>
        <v>378.68261062911881</v>
      </c>
      <c r="AA17" s="30">
        <f>SUM(AA6:AA16)</f>
        <v>160200973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-242590650</v>
      </c>
      <c r="D26" s="18"/>
      <c r="E26" s="19">
        <v>-185513104</v>
      </c>
      <c r="F26" s="20">
        <v>-185513104</v>
      </c>
      <c r="G26" s="20">
        <v>-20288457</v>
      </c>
      <c r="H26" s="20">
        <v>-14749977</v>
      </c>
      <c r="I26" s="20">
        <v>-24058074</v>
      </c>
      <c r="J26" s="20">
        <v>-59096508</v>
      </c>
      <c r="K26" s="20">
        <v>-30595430</v>
      </c>
      <c r="L26" s="20">
        <v>-5946740</v>
      </c>
      <c r="M26" s="20">
        <v>-17179144</v>
      </c>
      <c r="N26" s="20">
        <v>-53721314</v>
      </c>
      <c r="O26" s="20"/>
      <c r="P26" s="20"/>
      <c r="Q26" s="20"/>
      <c r="R26" s="20"/>
      <c r="S26" s="20"/>
      <c r="T26" s="20"/>
      <c r="U26" s="20"/>
      <c r="V26" s="20"/>
      <c r="W26" s="20">
        <v>-112817822</v>
      </c>
      <c r="X26" s="20">
        <v>-92744058</v>
      </c>
      <c r="Y26" s="20">
        <v>-20073764</v>
      </c>
      <c r="Z26" s="21">
        <v>21.644258869932131</v>
      </c>
      <c r="AA26" s="22">
        <v>-185513104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-242590650</v>
      </c>
      <c r="D27" s="26">
        <f>SUM(D21:D26)</f>
        <v>0</v>
      </c>
      <c r="E27" s="27">
        <f t="shared" si="1"/>
        <v>-185513104</v>
      </c>
      <c r="F27" s="28">
        <f t="shared" si="1"/>
        <v>-185513104</v>
      </c>
      <c r="G27" s="28">
        <f t="shared" si="1"/>
        <v>-20288457</v>
      </c>
      <c r="H27" s="28">
        <f t="shared" si="1"/>
        <v>-14749977</v>
      </c>
      <c r="I27" s="28">
        <f t="shared" si="1"/>
        <v>-24058074</v>
      </c>
      <c r="J27" s="28">
        <f t="shared" si="1"/>
        <v>-59096508</v>
      </c>
      <c r="K27" s="28">
        <f t="shared" si="1"/>
        <v>-30595430</v>
      </c>
      <c r="L27" s="28">
        <f t="shared" si="1"/>
        <v>-5946740</v>
      </c>
      <c r="M27" s="28">
        <f t="shared" si="1"/>
        <v>-17179144</v>
      </c>
      <c r="N27" s="28">
        <f t="shared" si="1"/>
        <v>-53721314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-112817822</v>
      </c>
      <c r="X27" s="28">
        <f t="shared" si="1"/>
        <v>-92744058</v>
      </c>
      <c r="Y27" s="28">
        <f t="shared" si="1"/>
        <v>-20073764</v>
      </c>
      <c r="Z27" s="29">
        <f>+IF(X27&lt;&gt;0,+(Y27/X27)*100,0)</f>
        <v>21.644258869932131</v>
      </c>
      <c r="AA27" s="30">
        <f>SUM(AA21:AA26)</f>
        <v>-185513104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25926</v>
      </c>
      <c r="D33" s="18"/>
      <c r="E33" s="19">
        <v>-111459</v>
      </c>
      <c r="F33" s="20"/>
      <c r="G33" s="20">
        <v>112209</v>
      </c>
      <c r="H33" s="36">
        <v>-118041</v>
      </c>
      <c r="I33" s="36">
        <v>11832</v>
      </c>
      <c r="J33" s="36">
        <v>6000</v>
      </c>
      <c r="K33" s="20">
        <v>-2010</v>
      </c>
      <c r="L33" s="20">
        <v>510</v>
      </c>
      <c r="M33" s="20">
        <v>-4145</v>
      </c>
      <c r="N33" s="20">
        <v>-5645</v>
      </c>
      <c r="O33" s="36"/>
      <c r="P33" s="36"/>
      <c r="Q33" s="36"/>
      <c r="R33" s="20"/>
      <c r="S33" s="20"/>
      <c r="T33" s="20"/>
      <c r="U33" s="20"/>
      <c r="V33" s="36"/>
      <c r="W33" s="36">
        <v>355</v>
      </c>
      <c r="X33" s="36">
        <v>-55730</v>
      </c>
      <c r="Y33" s="20">
        <v>56085</v>
      </c>
      <c r="Z33" s="21">
        <v>-100.63699982056342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25926</v>
      </c>
      <c r="D36" s="26">
        <f>SUM(D31:D35)</f>
        <v>0</v>
      </c>
      <c r="E36" s="27">
        <f t="shared" si="2"/>
        <v>-111459</v>
      </c>
      <c r="F36" s="28">
        <f t="shared" si="2"/>
        <v>0</v>
      </c>
      <c r="G36" s="28">
        <f t="shared" si="2"/>
        <v>112209</v>
      </c>
      <c r="H36" s="28">
        <f t="shared" si="2"/>
        <v>-118041</v>
      </c>
      <c r="I36" s="28">
        <f t="shared" si="2"/>
        <v>11832</v>
      </c>
      <c r="J36" s="28">
        <f t="shared" si="2"/>
        <v>6000</v>
      </c>
      <c r="K36" s="28">
        <f t="shared" si="2"/>
        <v>-2010</v>
      </c>
      <c r="L36" s="28">
        <f t="shared" si="2"/>
        <v>510</v>
      </c>
      <c r="M36" s="28">
        <f t="shared" si="2"/>
        <v>-4145</v>
      </c>
      <c r="N36" s="28">
        <f t="shared" si="2"/>
        <v>-5645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355</v>
      </c>
      <c r="X36" s="28">
        <f t="shared" si="2"/>
        <v>-55730</v>
      </c>
      <c r="Y36" s="28">
        <f t="shared" si="2"/>
        <v>56085</v>
      </c>
      <c r="Z36" s="29">
        <f>+IF(X36&lt;&gt;0,+(Y36/X36)*100,0)</f>
        <v>-100.63699982056342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335594155</v>
      </c>
      <c r="D38" s="32">
        <f>+D17+D27+D36</f>
        <v>0</v>
      </c>
      <c r="E38" s="33">
        <f t="shared" si="3"/>
        <v>-25423590</v>
      </c>
      <c r="F38" s="2">
        <f t="shared" si="3"/>
        <v>-25312131</v>
      </c>
      <c r="G38" s="2">
        <f t="shared" si="3"/>
        <v>170256248</v>
      </c>
      <c r="H38" s="2">
        <f t="shared" si="3"/>
        <v>2973011</v>
      </c>
      <c r="I38" s="2">
        <f t="shared" si="3"/>
        <v>-29483028</v>
      </c>
      <c r="J38" s="2">
        <f t="shared" si="3"/>
        <v>143746231</v>
      </c>
      <c r="K38" s="2">
        <f t="shared" si="3"/>
        <v>-22139655</v>
      </c>
      <c r="L38" s="2">
        <f t="shared" si="3"/>
        <v>-8674953</v>
      </c>
      <c r="M38" s="2">
        <f t="shared" si="3"/>
        <v>154895751</v>
      </c>
      <c r="N38" s="2">
        <f t="shared" si="3"/>
        <v>124081143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267827374</v>
      </c>
      <c r="X38" s="2">
        <f t="shared" si="3"/>
        <v>-13280534</v>
      </c>
      <c r="Y38" s="2">
        <f t="shared" si="3"/>
        <v>281107908</v>
      </c>
      <c r="Z38" s="34">
        <f>+IF(X38&lt;&gt;0,+(Y38/X38)*100,0)</f>
        <v>-2116.6913017202473</v>
      </c>
      <c r="AA38" s="35">
        <f>+AA17+AA27+AA36</f>
        <v>-25312131</v>
      </c>
    </row>
    <row r="39" spans="1:27" ht="13.5" x14ac:dyDescent="0.25">
      <c r="A39" s="23" t="s">
        <v>61</v>
      </c>
      <c r="B39" s="17"/>
      <c r="C39" s="32">
        <v>93945161</v>
      </c>
      <c r="D39" s="32"/>
      <c r="E39" s="33">
        <v>109000000</v>
      </c>
      <c r="F39" s="2">
        <v>109000000</v>
      </c>
      <c r="G39" s="2">
        <v>138712637</v>
      </c>
      <c r="H39" s="2">
        <f>+G40+H60</f>
        <v>308104899</v>
      </c>
      <c r="I39" s="2">
        <f>+H40+I60</f>
        <v>311077910</v>
      </c>
      <c r="J39" s="2">
        <f>+G39</f>
        <v>138712637</v>
      </c>
      <c r="K39" s="2">
        <f>+I40+K60</f>
        <v>281594882</v>
      </c>
      <c r="L39" s="2">
        <f>+K40+L60</f>
        <v>259455227</v>
      </c>
      <c r="M39" s="2">
        <f>+L40+M60</f>
        <v>250780274</v>
      </c>
      <c r="N39" s="2">
        <f>+K39</f>
        <v>281594882</v>
      </c>
      <c r="O39" s="2">
        <f>+M40+O60</f>
        <v>405676025</v>
      </c>
      <c r="P39" s="2">
        <f>+O40+P60</f>
        <v>405676025</v>
      </c>
      <c r="Q39" s="2">
        <f>+P40+Q60</f>
        <v>405676025</v>
      </c>
      <c r="R39" s="2">
        <f>+O39</f>
        <v>405676025</v>
      </c>
      <c r="S39" s="2">
        <f>+Q40+S60</f>
        <v>405676025</v>
      </c>
      <c r="T39" s="2">
        <f>+S40+T60</f>
        <v>405676025</v>
      </c>
      <c r="U39" s="2">
        <f>+T40+U60</f>
        <v>405676025</v>
      </c>
      <c r="V39" s="2">
        <f>+S39</f>
        <v>405676025</v>
      </c>
      <c r="W39" s="2">
        <f>+G39</f>
        <v>138712637</v>
      </c>
      <c r="X39" s="2">
        <v>109000000</v>
      </c>
      <c r="Y39" s="2">
        <f>+W39-X39</f>
        <v>29712637</v>
      </c>
      <c r="Z39" s="34">
        <f>+IF(X39&lt;&gt;0,+(Y39/X39)*100,0)</f>
        <v>27.259299999999996</v>
      </c>
      <c r="AA39" s="35">
        <v>109000000</v>
      </c>
    </row>
    <row r="40" spans="1:27" ht="13.5" x14ac:dyDescent="0.25">
      <c r="A40" s="41" t="s">
        <v>63</v>
      </c>
      <c r="B40" s="42" t="s">
        <v>62</v>
      </c>
      <c r="C40" s="43">
        <f>+C38+C39</f>
        <v>429539316</v>
      </c>
      <c r="D40" s="43">
        <f t="shared" ref="D40:AA40" si="4">+D38+D39</f>
        <v>0</v>
      </c>
      <c r="E40" s="44">
        <f t="shared" si="4"/>
        <v>83576410</v>
      </c>
      <c r="F40" s="45">
        <f t="shared" si="4"/>
        <v>83687869</v>
      </c>
      <c r="G40" s="45">
        <f t="shared" si="4"/>
        <v>308968885</v>
      </c>
      <c r="H40" s="45">
        <f t="shared" si="4"/>
        <v>311077910</v>
      </c>
      <c r="I40" s="45">
        <f t="shared" si="4"/>
        <v>281594882</v>
      </c>
      <c r="J40" s="45">
        <f>+I40</f>
        <v>281594882</v>
      </c>
      <c r="K40" s="45">
        <f t="shared" si="4"/>
        <v>259455227</v>
      </c>
      <c r="L40" s="45">
        <f t="shared" si="4"/>
        <v>250780274</v>
      </c>
      <c r="M40" s="45">
        <f t="shared" si="4"/>
        <v>405676025</v>
      </c>
      <c r="N40" s="45">
        <f>+M40</f>
        <v>405676025</v>
      </c>
      <c r="O40" s="45">
        <f t="shared" si="4"/>
        <v>405676025</v>
      </c>
      <c r="P40" s="45">
        <f t="shared" si="4"/>
        <v>405676025</v>
      </c>
      <c r="Q40" s="45">
        <f t="shared" si="4"/>
        <v>405676025</v>
      </c>
      <c r="R40" s="45">
        <f>+Q40</f>
        <v>405676025</v>
      </c>
      <c r="S40" s="45">
        <f t="shared" si="4"/>
        <v>405676025</v>
      </c>
      <c r="T40" s="45">
        <f t="shared" si="4"/>
        <v>405676025</v>
      </c>
      <c r="U40" s="45">
        <f t="shared" si="4"/>
        <v>405676025</v>
      </c>
      <c r="V40" s="45">
        <f>+U40</f>
        <v>405676025</v>
      </c>
      <c r="W40" s="45">
        <f>+V40</f>
        <v>405676025</v>
      </c>
      <c r="X40" s="45">
        <f t="shared" si="4"/>
        <v>95719466</v>
      </c>
      <c r="Y40" s="45">
        <f t="shared" si="4"/>
        <v>310820545</v>
      </c>
      <c r="Z40" s="46">
        <f>+IF(X40&lt;&gt;0,+(Y40/X40)*100,0)</f>
        <v>324.72030819728974</v>
      </c>
      <c r="AA40" s="47">
        <f t="shared" si="4"/>
        <v>83687869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138712637</v>
      </c>
      <c r="H60">
        <v>-863986</v>
      </c>
      <c r="J60">
        <v>138712637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24561267</v>
      </c>
      <c r="D6" s="18"/>
      <c r="E6" s="19">
        <v>28000012</v>
      </c>
      <c r="F6" s="20">
        <v>28000012</v>
      </c>
      <c r="G6" s="20">
        <v>59767</v>
      </c>
      <c r="H6" s="20">
        <v>639078</v>
      </c>
      <c r="I6" s="20">
        <v>9078659</v>
      </c>
      <c r="J6" s="20">
        <v>9777504</v>
      </c>
      <c r="K6" s="20">
        <v>6842699</v>
      </c>
      <c r="L6" s="20">
        <v>899934</v>
      </c>
      <c r="M6" s="20">
        <v>1223097</v>
      </c>
      <c r="N6" s="20">
        <v>8965730</v>
      </c>
      <c r="O6" s="20"/>
      <c r="P6" s="20"/>
      <c r="Q6" s="20"/>
      <c r="R6" s="20"/>
      <c r="S6" s="20"/>
      <c r="T6" s="20"/>
      <c r="U6" s="20"/>
      <c r="V6" s="20"/>
      <c r="W6" s="20">
        <v>18743234</v>
      </c>
      <c r="X6" s="20">
        <v>14000006</v>
      </c>
      <c r="Y6" s="20">
        <v>4743228</v>
      </c>
      <c r="Z6" s="21">
        <v>33.880185479920513</v>
      </c>
      <c r="AA6" s="22">
        <v>28000012</v>
      </c>
    </row>
    <row r="7" spans="1:27" ht="13.5" x14ac:dyDescent="0.25">
      <c r="A7" s="23" t="s">
        <v>35</v>
      </c>
      <c r="B7" s="17" t="s">
        <v>32</v>
      </c>
      <c r="C7" s="18">
        <v>8046515</v>
      </c>
      <c r="D7" s="18"/>
      <c r="E7" s="19">
        <v>63505000</v>
      </c>
      <c r="F7" s="20">
        <v>63505000</v>
      </c>
      <c r="G7" s="20">
        <v>18256</v>
      </c>
      <c r="H7" s="20">
        <v>888934</v>
      </c>
      <c r="I7" s="20">
        <v>1323568</v>
      </c>
      <c r="J7" s="20">
        <v>2230758</v>
      </c>
      <c r="K7" s="20">
        <v>496696</v>
      </c>
      <c r="L7" s="20">
        <v>693675</v>
      </c>
      <c r="M7" s="20">
        <v>1615733</v>
      </c>
      <c r="N7" s="20">
        <v>2806104</v>
      </c>
      <c r="O7" s="20"/>
      <c r="P7" s="20"/>
      <c r="Q7" s="20"/>
      <c r="R7" s="20"/>
      <c r="S7" s="20"/>
      <c r="T7" s="20"/>
      <c r="U7" s="20"/>
      <c r="V7" s="20"/>
      <c r="W7" s="20">
        <v>5036862</v>
      </c>
      <c r="X7" s="20">
        <v>31752500</v>
      </c>
      <c r="Y7" s="20">
        <v>-26715638</v>
      </c>
      <c r="Z7" s="21">
        <v>-84.137116762459655</v>
      </c>
      <c r="AA7" s="22">
        <v>63505000</v>
      </c>
    </row>
    <row r="8" spans="1:27" ht="13.5" x14ac:dyDescent="0.25">
      <c r="A8" s="23" t="s">
        <v>36</v>
      </c>
      <c r="B8" s="17" t="s">
        <v>32</v>
      </c>
      <c r="C8" s="18">
        <v>100507296</v>
      </c>
      <c r="D8" s="18"/>
      <c r="E8" s="19">
        <v>14979012</v>
      </c>
      <c r="F8" s="20">
        <v>14979012</v>
      </c>
      <c r="G8" s="20">
        <v>-78023</v>
      </c>
      <c r="H8" s="20">
        <v>5131398</v>
      </c>
      <c r="I8" s="20">
        <v>16532506</v>
      </c>
      <c r="J8" s="20">
        <v>21585881</v>
      </c>
      <c r="K8" s="20">
        <v>14092595</v>
      </c>
      <c r="L8" s="20">
        <v>3261875</v>
      </c>
      <c r="M8" s="20">
        <v>3781180</v>
      </c>
      <c r="N8" s="20">
        <v>21135650</v>
      </c>
      <c r="O8" s="20"/>
      <c r="P8" s="20"/>
      <c r="Q8" s="20"/>
      <c r="R8" s="20"/>
      <c r="S8" s="20"/>
      <c r="T8" s="20"/>
      <c r="U8" s="20"/>
      <c r="V8" s="20"/>
      <c r="W8" s="20">
        <v>42721531</v>
      </c>
      <c r="X8" s="20">
        <v>7489506</v>
      </c>
      <c r="Y8" s="20">
        <v>35232025</v>
      </c>
      <c r="Z8" s="21">
        <v>470.41854295864107</v>
      </c>
      <c r="AA8" s="22">
        <v>14979012</v>
      </c>
    </row>
    <row r="9" spans="1:27" ht="13.5" x14ac:dyDescent="0.25">
      <c r="A9" s="23" t="s">
        <v>37</v>
      </c>
      <c r="B9" s="17" t="s">
        <v>6</v>
      </c>
      <c r="C9" s="18">
        <v>479569974</v>
      </c>
      <c r="D9" s="18"/>
      <c r="E9" s="19">
        <v>423034000</v>
      </c>
      <c r="F9" s="20">
        <v>423034000</v>
      </c>
      <c r="G9" s="20"/>
      <c r="H9" s="20">
        <v>174639000</v>
      </c>
      <c r="I9" s="20"/>
      <c r="J9" s="20">
        <v>174639000</v>
      </c>
      <c r="K9" s="20"/>
      <c r="L9" s="20"/>
      <c r="M9" s="20">
        <v>139711000</v>
      </c>
      <c r="N9" s="20">
        <v>139711000</v>
      </c>
      <c r="O9" s="20"/>
      <c r="P9" s="20"/>
      <c r="Q9" s="20"/>
      <c r="R9" s="20"/>
      <c r="S9" s="20"/>
      <c r="T9" s="20"/>
      <c r="U9" s="20"/>
      <c r="V9" s="20"/>
      <c r="W9" s="20">
        <v>314350000</v>
      </c>
      <c r="X9" s="20">
        <v>211517000</v>
      </c>
      <c r="Y9" s="20">
        <v>102833000</v>
      </c>
      <c r="Z9" s="21">
        <v>48.616896041452932</v>
      </c>
      <c r="AA9" s="22">
        <v>423034000</v>
      </c>
    </row>
    <row r="10" spans="1:27" ht="13.5" x14ac:dyDescent="0.25">
      <c r="A10" s="23" t="s">
        <v>38</v>
      </c>
      <c r="B10" s="17" t="s">
        <v>6</v>
      </c>
      <c r="C10" s="18">
        <v>614000</v>
      </c>
      <c r="D10" s="18"/>
      <c r="E10" s="19">
        <v>132482000</v>
      </c>
      <c r="F10" s="20">
        <v>132482000</v>
      </c>
      <c r="G10" s="20"/>
      <c r="H10" s="20"/>
      <c r="I10" s="20">
        <v>2450000</v>
      </c>
      <c r="J10" s="20">
        <v>2450000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2450000</v>
      </c>
      <c r="X10" s="20">
        <v>66241000</v>
      </c>
      <c r="Y10" s="20">
        <v>-63791000</v>
      </c>
      <c r="Z10" s="21">
        <v>-96.301384339004542</v>
      </c>
      <c r="AA10" s="22">
        <v>132482000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6500000</v>
      </c>
      <c r="F11" s="20">
        <v>6500000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3250000</v>
      </c>
      <c r="Y11" s="20">
        <v>-3250000</v>
      </c>
      <c r="Z11" s="21">
        <v>-100</v>
      </c>
      <c r="AA11" s="22">
        <v>6500000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-79983811</v>
      </c>
      <c r="D14" s="18"/>
      <c r="E14" s="19">
        <v>-477082638</v>
      </c>
      <c r="F14" s="20">
        <v>-477082638</v>
      </c>
      <c r="G14" s="20"/>
      <c r="H14" s="20">
        <v>-29440</v>
      </c>
      <c r="I14" s="20">
        <v>-4250306</v>
      </c>
      <c r="J14" s="20">
        <v>-4279746</v>
      </c>
      <c r="K14" s="20">
        <v>-5344580</v>
      </c>
      <c r="L14" s="20">
        <v>-8353401</v>
      </c>
      <c r="M14" s="20">
        <v>-8675171</v>
      </c>
      <c r="N14" s="20">
        <v>-22373152</v>
      </c>
      <c r="O14" s="20"/>
      <c r="P14" s="20"/>
      <c r="Q14" s="20"/>
      <c r="R14" s="20"/>
      <c r="S14" s="20"/>
      <c r="T14" s="20"/>
      <c r="U14" s="20"/>
      <c r="V14" s="20"/>
      <c r="W14" s="20">
        <v>-26652898</v>
      </c>
      <c r="X14" s="20">
        <v>-238541319</v>
      </c>
      <c r="Y14" s="20">
        <v>211888421</v>
      </c>
      <c r="Z14" s="21">
        <v>-88.826716431462344</v>
      </c>
      <c r="AA14" s="22">
        <v>-477082638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-3200000</v>
      </c>
      <c r="F15" s="20">
        <v>-3200000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-1600000</v>
      </c>
      <c r="Y15" s="20">
        <v>1600000</v>
      </c>
      <c r="Z15" s="21">
        <v>-100</v>
      </c>
      <c r="AA15" s="22">
        <v>-3200000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533315241</v>
      </c>
      <c r="D17" s="26">
        <f>SUM(D6:D16)</f>
        <v>0</v>
      </c>
      <c r="E17" s="27">
        <f t="shared" si="0"/>
        <v>188217386</v>
      </c>
      <c r="F17" s="28">
        <f t="shared" si="0"/>
        <v>188217386</v>
      </c>
      <c r="G17" s="28">
        <f t="shared" si="0"/>
        <v>0</v>
      </c>
      <c r="H17" s="28">
        <f t="shared" si="0"/>
        <v>181268970</v>
      </c>
      <c r="I17" s="28">
        <f t="shared" si="0"/>
        <v>25134427</v>
      </c>
      <c r="J17" s="28">
        <f t="shared" si="0"/>
        <v>206403397</v>
      </c>
      <c r="K17" s="28">
        <f t="shared" si="0"/>
        <v>16087410</v>
      </c>
      <c r="L17" s="28">
        <f t="shared" si="0"/>
        <v>-3497917</v>
      </c>
      <c r="M17" s="28">
        <f t="shared" si="0"/>
        <v>137655839</v>
      </c>
      <c r="N17" s="28">
        <f t="shared" si="0"/>
        <v>150245332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356648729</v>
      </c>
      <c r="X17" s="28">
        <f t="shared" si="0"/>
        <v>94108693</v>
      </c>
      <c r="Y17" s="28">
        <f t="shared" si="0"/>
        <v>262540036</v>
      </c>
      <c r="Z17" s="29">
        <f>+IF(X17&lt;&gt;0,+(Y17/X17)*100,0)</f>
        <v>278.97532909101182</v>
      </c>
      <c r="AA17" s="30">
        <f>SUM(AA6:AA16)</f>
        <v>188217386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-1049777</v>
      </c>
      <c r="H23" s="36">
        <v>1049777</v>
      </c>
      <c r="I23" s="36">
        <v>1049777</v>
      </c>
      <c r="J23" s="20">
        <v>1049777</v>
      </c>
      <c r="K23" s="36">
        <v>-1049777</v>
      </c>
      <c r="L23" s="36"/>
      <c r="M23" s="20"/>
      <c r="N23" s="36">
        <v>-1049777</v>
      </c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-95988031</v>
      </c>
      <c r="D26" s="18"/>
      <c r="E26" s="19">
        <v>-129356912</v>
      </c>
      <c r="F26" s="20">
        <v>-129356912</v>
      </c>
      <c r="G26" s="20"/>
      <c r="H26" s="20">
        <v>-5497550</v>
      </c>
      <c r="I26" s="20">
        <v>-14621175</v>
      </c>
      <c r="J26" s="20">
        <v>-20118725</v>
      </c>
      <c r="K26" s="20">
        <v>-8918337</v>
      </c>
      <c r="L26" s="20">
        <v>-11991300</v>
      </c>
      <c r="M26" s="20">
        <v>-23208758</v>
      </c>
      <c r="N26" s="20">
        <v>-44118395</v>
      </c>
      <c r="O26" s="20"/>
      <c r="P26" s="20"/>
      <c r="Q26" s="20"/>
      <c r="R26" s="20"/>
      <c r="S26" s="20"/>
      <c r="T26" s="20"/>
      <c r="U26" s="20"/>
      <c r="V26" s="20"/>
      <c r="W26" s="20">
        <v>-64237120</v>
      </c>
      <c r="X26" s="20">
        <v>-64678456</v>
      </c>
      <c r="Y26" s="20">
        <v>441336</v>
      </c>
      <c r="Z26" s="21">
        <v>-0.68235395105906671</v>
      </c>
      <c r="AA26" s="22">
        <v>-129356912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-95988031</v>
      </c>
      <c r="D27" s="26">
        <f>SUM(D21:D26)</f>
        <v>0</v>
      </c>
      <c r="E27" s="27">
        <f t="shared" si="1"/>
        <v>-129356912</v>
      </c>
      <c r="F27" s="28">
        <f t="shared" si="1"/>
        <v>-129356912</v>
      </c>
      <c r="G27" s="28">
        <f t="shared" si="1"/>
        <v>-1049777</v>
      </c>
      <c r="H27" s="28">
        <f t="shared" si="1"/>
        <v>-4447773</v>
      </c>
      <c r="I27" s="28">
        <f t="shared" si="1"/>
        <v>-13571398</v>
      </c>
      <c r="J27" s="28">
        <f t="shared" si="1"/>
        <v>-19068948</v>
      </c>
      <c r="K27" s="28">
        <f t="shared" si="1"/>
        <v>-9968114</v>
      </c>
      <c r="L27" s="28">
        <f t="shared" si="1"/>
        <v>-11991300</v>
      </c>
      <c r="M27" s="28">
        <f t="shared" si="1"/>
        <v>-23208758</v>
      </c>
      <c r="N27" s="28">
        <f t="shared" si="1"/>
        <v>-45168172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-64237120</v>
      </c>
      <c r="X27" s="28">
        <f t="shared" si="1"/>
        <v>-64678456</v>
      </c>
      <c r="Y27" s="28">
        <f t="shared" si="1"/>
        <v>441336</v>
      </c>
      <c r="Z27" s="29">
        <f>+IF(X27&lt;&gt;0,+(Y27/X27)*100,0)</f>
        <v>-0.68235395105906671</v>
      </c>
      <c r="AA27" s="30">
        <f>SUM(AA21:AA26)</f>
        <v>-129356912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25596</v>
      </c>
      <c r="D33" s="18"/>
      <c r="E33" s="19">
        <v>-81601</v>
      </c>
      <c r="F33" s="20">
        <v>-730112</v>
      </c>
      <c r="G33" s="20">
        <v>809100</v>
      </c>
      <c r="H33" s="36">
        <v>-808338</v>
      </c>
      <c r="I33" s="36">
        <v>11306</v>
      </c>
      <c r="J33" s="36">
        <v>12068</v>
      </c>
      <c r="K33" s="20">
        <v>-11318</v>
      </c>
      <c r="L33" s="20">
        <v>-816</v>
      </c>
      <c r="M33" s="20">
        <v>1751</v>
      </c>
      <c r="N33" s="20">
        <v>-10383</v>
      </c>
      <c r="O33" s="36"/>
      <c r="P33" s="36"/>
      <c r="Q33" s="36"/>
      <c r="R33" s="20"/>
      <c r="S33" s="20"/>
      <c r="T33" s="20"/>
      <c r="U33" s="20"/>
      <c r="V33" s="36"/>
      <c r="W33" s="36">
        <v>1685</v>
      </c>
      <c r="X33" s="36">
        <v>-405857</v>
      </c>
      <c r="Y33" s="20">
        <v>407542</v>
      </c>
      <c r="Z33" s="21">
        <v>-100.4151708606726</v>
      </c>
      <c r="AA33" s="22">
        <v>-730112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25596</v>
      </c>
      <c r="D36" s="26">
        <f>SUM(D31:D35)</f>
        <v>0</v>
      </c>
      <c r="E36" s="27">
        <f t="shared" si="2"/>
        <v>-81601</v>
      </c>
      <c r="F36" s="28">
        <f t="shared" si="2"/>
        <v>-730112</v>
      </c>
      <c r="G36" s="28">
        <f t="shared" si="2"/>
        <v>809100</v>
      </c>
      <c r="H36" s="28">
        <f t="shared" si="2"/>
        <v>-808338</v>
      </c>
      <c r="I36" s="28">
        <f t="shared" si="2"/>
        <v>11306</v>
      </c>
      <c r="J36" s="28">
        <f t="shared" si="2"/>
        <v>12068</v>
      </c>
      <c r="K36" s="28">
        <f t="shared" si="2"/>
        <v>-11318</v>
      </c>
      <c r="L36" s="28">
        <f t="shared" si="2"/>
        <v>-816</v>
      </c>
      <c r="M36" s="28">
        <f t="shared" si="2"/>
        <v>1751</v>
      </c>
      <c r="N36" s="28">
        <f t="shared" si="2"/>
        <v>-10383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1685</v>
      </c>
      <c r="X36" s="28">
        <f t="shared" si="2"/>
        <v>-405857</v>
      </c>
      <c r="Y36" s="28">
        <f t="shared" si="2"/>
        <v>407542</v>
      </c>
      <c r="Z36" s="29">
        <f>+IF(X36&lt;&gt;0,+(Y36/X36)*100,0)</f>
        <v>-100.4151708606726</v>
      </c>
      <c r="AA36" s="30">
        <f>SUM(AA31:AA35)</f>
        <v>-730112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437352806</v>
      </c>
      <c r="D38" s="32">
        <f>+D17+D27+D36</f>
        <v>0</v>
      </c>
      <c r="E38" s="33">
        <f t="shared" si="3"/>
        <v>58778873</v>
      </c>
      <c r="F38" s="2">
        <f t="shared" si="3"/>
        <v>58130362</v>
      </c>
      <c r="G38" s="2">
        <f t="shared" si="3"/>
        <v>-240677</v>
      </c>
      <c r="H38" s="2">
        <f t="shared" si="3"/>
        <v>176012859</v>
      </c>
      <c r="I38" s="2">
        <f t="shared" si="3"/>
        <v>11574335</v>
      </c>
      <c r="J38" s="2">
        <f t="shared" si="3"/>
        <v>187346517</v>
      </c>
      <c r="K38" s="2">
        <f t="shared" si="3"/>
        <v>6107978</v>
      </c>
      <c r="L38" s="2">
        <f t="shared" si="3"/>
        <v>-15490033</v>
      </c>
      <c r="M38" s="2">
        <f t="shared" si="3"/>
        <v>114448832</v>
      </c>
      <c r="N38" s="2">
        <f t="shared" si="3"/>
        <v>105066777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292413294</v>
      </c>
      <c r="X38" s="2">
        <f t="shared" si="3"/>
        <v>29024380</v>
      </c>
      <c r="Y38" s="2">
        <f t="shared" si="3"/>
        <v>263388914</v>
      </c>
      <c r="Z38" s="34">
        <f>+IF(X38&lt;&gt;0,+(Y38/X38)*100,0)</f>
        <v>907.47472986503067</v>
      </c>
      <c r="AA38" s="35">
        <f>+AA17+AA27+AA36</f>
        <v>58130362</v>
      </c>
    </row>
    <row r="39" spans="1:27" ht="13.5" x14ac:dyDescent="0.25">
      <c r="A39" s="23" t="s">
        <v>61</v>
      </c>
      <c r="B39" s="17"/>
      <c r="C39" s="32">
        <v>33801105</v>
      </c>
      <c r="D39" s="32"/>
      <c r="E39" s="33">
        <v>27596893</v>
      </c>
      <c r="F39" s="2">
        <v>27596893</v>
      </c>
      <c r="G39" s="2">
        <v>102074678</v>
      </c>
      <c r="H39" s="2">
        <f>+G40+H60</f>
        <v>71181699</v>
      </c>
      <c r="I39" s="2">
        <f>+H40+I60</f>
        <v>237002824</v>
      </c>
      <c r="J39" s="2">
        <f>+G39</f>
        <v>102074678</v>
      </c>
      <c r="K39" s="2">
        <f>+I40+K60</f>
        <v>248577159</v>
      </c>
      <c r="L39" s="2">
        <f>+K40+L60</f>
        <v>254685137</v>
      </c>
      <c r="M39" s="2">
        <f>+L40+M60</f>
        <v>239195104</v>
      </c>
      <c r="N39" s="2">
        <f>+K39</f>
        <v>248577159</v>
      </c>
      <c r="O39" s="2">
        <f>+M40+O60</f>
        <v>353643936</v>
      </c>
      <c r="P39" s="2">
        <f>+O40+P60</f>
        <v>353643936</v>
      </c>
      <c r="Q39" s="2">
        <f>+P40+Q60</f>
        <v>353643936</v>
      </c>
      <c r="R39" s="2">
        <f>+O39</f>
        <v>353643936</v>
      </c>
      <c r="S39" s="2">
        <f>+Q40+S60</f>
        <v>353643936</v>
      </c>
      <c r="T39" s="2">
        <f>+S40+T60</f>
        <v>353643936</v>
      </c>
      <c r="U39" s="2">
        <f>+T40+U60</f>
        <v>353643936</v>
      </c>
      <c r="V39" s="2">
        <f>+S39</f>
        <v>353643936</v>
      </c>
      <c r="W39" s="2">
        <f>+G39</f>
        <v>102074678</v>
      </c>
      <c r="X39" s="2">
        <v>27596893</v>
      </c>
      <c r="Y39" s="2">
        <f>+W39-X39</f>
        <v>74477785</v>
      </c>
      <c r="Z39" s="34">
        <f>+IF(X39&lt;&gt;0,+(Y39/X39)*100,0)</f>
        <v>269.87742786841983</v>
      </c>
      <c r="AA39" s="35">
        <v>27596893</v>
      </c>
    </row>
    <row r="40" spans="1:27" ht="13.5" x14ac:dyDescent="0.25">
      <c r="A40" s="41" t="s">
        <v>63</v>
      </c>
      <c r="B40" s="42" t="s">
        <v>62</v>
      </c>
      <c r="C40" s="43">
        <f>+C38+C39</f>
        <v>471153911</v>
      </c>
      <c r="D40" s="43">
        <f t="shared" ref="D40:AA40" si="4">+D38+D39</f>
        <v>0</v>
      </c>
      <c r="E40" s="44">
        <f t="shared" si="4"/>
        <v>86375766</v>
      </c>
      <c r="F40" s="45">
        <f t="shared" si="4"/>
        <v>85727255</v>
      </c>
      <c r="G40" s="45">
        <f t="shared" si="4"/>
        <v>101834001</v>
      </c>
      <c r="H40" s="45">
        <f t="shared" si="4"/>
        <v>247194558</v>
      </c>
      <c r="I40" s="45">
        <f t="shared" si="4"/>
        <v>248577159</v>
      </c>
      <c r="J40" s="45">
        <f>+I40</f>
        <v>248577159</v>
      </c>
      <c r="K40" s="45">
        <f t="shared" si="4"/>
        <v>254685137</v>
      </c>
      <c r="L40" s="45">
        <f t="shared" si="4"/>
        <v>239195104</v>
      </c>
      <c r="M40" s="45">
        <f t="shared" si="4"/>
        <v>353643936</v>
      </c>
      <c r="N40" s="45">
        <f>+M40</f>
        <v>353643936</v>
      </c>
      <c r="O40" s="45">
        <f t="shared" si="4"/>
        <v>353643936</v>
      </c>
      <c r="P40" s="45">
        <f t="shared" si="4"/>
        <v>353643936</v>
      </c>
      <c r="Q40" s="45">
        <f t="shared" si="4"/>
        <v>353643936</v>
      </c>
      <c r="R40" s="45">
        <f>+Q40</f>
        <v>353643936</v>
      </c>
      <c r="S40" s="45">
        <f t="shared" si="4"/>
        <v>353643936</v>
      </c>
      <c r="T40" s="45">
        <f t="shared" si="4"/>
        <v>353643936</v>
      </c>
      <c r="U40" s="45">
        <f t="shared" si="4"/>
        <v>353643936</v>
      </c>
      <c r="V40" s="45">
        <f>+U40</f>
        <v>353643936</v>
      </c>
      <c r="W40" s="45">
        <f>+V40</f>
        <v>353643936</v>
      </c>
      <c r="X40" s="45">
        <f t="shared" si="4"/>
        <v>56621273</v>
      </c>
      <c r="Y40" s="45">
        <f t="shared" si="4"/>
        <v>337866699</v>
      </c>
      <c r="Z40" s="46">
        <f>+IF(X40&lt;&gt;0,+(Y40/X40)*100,0)</f>
        <v>596.71335718644127</v>
      </c>
      <c r="AA40" s="47">
        <f t="shared" si="4"/>
        <v>85727255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102074678</v>
      </c>
      <c r="H60">
        <v>-30652302</v>
      </c>
      <c r="I60">
        <v>-10191734</v>
      </c>
      <c r="J60">
        <v>102074678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362256</v>
      </c>
      <c r="D8" s="18"/>
      <c r="E8" s="19">
        <v>1285000</v>
      </c>
      <c r="F8" s="20">
        <v>1285000</v>
      </c>
      <c r="G8" s="20">
        <v>7209</v>
      </c>
      <c r="H8" s="20">
        <v>50415</v>
      </c>
      <c r="I8" s="20">
        <v>32824</v>
      </c>
      <c r="J8" s="20">
        <v>90448</v>
      </c>
      <c r="K8" s="20">
        <v>33412</v>
      </c>
      <c r="L8" s="20">
        <v>52793</v>
      </c>
      <c r="M8" s="20">
        <v>27573</v>
      </c>
      <c r="N8" s="20">
        <v>113778</v>
      </c>
      <c r="O8" s="20"/>
      <c r="P8" s="20"/>
      <c r="Q8" s="20"/>
      <c r="R8" s="20"/>
      <c r="S8" s="20"/>
      <c r="T8" s="20"/>
      <c r="U8" s="20"/>
      <c r="V8" s="20"/>
      <c r="W8" s="20">
        <v>204226</v>
      </c>
      <c r="X8" s="20">
        <v>499837</v>
      </c>
      <c r="Y8" s="20">
        <v>-295611</v>
      </c>
      <c r="Z8" s="21">
        <v>-59.141480122519937</v>
      </c>
      <c r="AA8" s="22">
        <v>1285000</v>
      </c>
    </row>
    <row r="9" spans="1:27" ht="13.5" x14ac:dyDescent="0.25">
      <c r="A9" s="23" t="s">
        <v>37</v>
      </c>
      <c r="B9" s="17" t="s">
        <v>6</v>
      </c>
      <c r="C9" s="18">
        <v>379260134</v>
      </c>
      <c r="D9" s="18"/>
      <c r="E9" s="19">
        <v>382748000</v>
      </c>
      <c r="F9" s="20">
        <v>382748000</v>
      </c>
      <c r="G9" s="20">
        <v>157814782</v>
      </c>
      <c r="H9" s="20">
        <v>110583</v>
      </c>
      <c r="I9" s="20">
        <v>134844</v>
      </c>
      <c r="J9" s="20">
        <v>158060209</v>
      </c>
      <c r="K9" s="20">
        <v>93949</v>
      </c>
      <c r="L9" s="20">
        <v>318617</v>
      </c>
      <c r="M9" s="20">
        <v>126215210</v>
      </c>
      <c r="N9" s="20">
        <v>126627776</v>
      </c>
      <c r="O9" s="20"/>
      <c r="P9" s="20"/>
      <c r="Q9" s="20"/>
      <c r="R9" s="20"/>
      <c r="S9" s="20"/>
      <c r="T9" s="20"/>
      <c r="U9" s="20"/>
      <c r="V9" s="20"/>
      <c r="W9" s="20">
        <v>284687985</v>
      </c>
      <c r="X9" s="20">
        <v>288316827</v>
      </c>
      <c r="Y9" s="20">
        <v>-3628842</v>
      </c>
      <c r="Z9" s="21">
        <v>-1.2586299723671697</v>
      </c>
      <c r="AA9" s="22">
        <v>382748000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1803241</v>
      </c>
      <c r="D11" s="18"/>
      <c r="E11" s="19"/>
      <c r="F11" s="20"/>
      <c r="G11" s="20"/>
      <c r="H11" s="20">
        <v>455916</v>
      </c>
      <c r="I11" s="20"/>
      <c r="J11" s="20">
        <v>455916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455916</v>
      </c>
      <c r="X11" s="20"/>
      <c r="Y11" s="20">
        <v>455916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-65974900</v>
      </c>
      <c r="D14" s="18"/>
      <c r="E14" s="19"/>
      <c r="F14" s="20"/>
      <c r="G14" s="20">
        <v>-5752881</v>
      </c>
      <c r="H14" s="20">
        <v>-4950545</v>
      </c>
      <c r="I14" s="20">
        <v>-4570286</v>
      </c>
      <c r="J14" s="20">
        <v>-15273712</v>
      </c>
      <c r="K14" s="20">
        <v>-7266894</v>
      </c>
      <c r="L14" s="20">
        <v>-5653464</v>
      </c>
      <c r="M14" s="20">
        <v>-7727405</v>
      </c>
      <c r="N14" s="20">
        <v>-20647763</v>
      </c>
      <c r="O14" s="20"/>
      <c r="P14" s="20"/>
      <c r="Q14" s="20"/>
      <c r="R14" s="20"/>
      <c r="S14" s="20"/>
      <c r="T14" s="20"/>
      <c r="U14" s="20"/>
      <c r="V14" s="20"/>
      <c r="W14" s="20">
        <v>-35921475</v>
      </c>
      <c r="X14" s="20"/>
      <c r="Y14" s="20">
        <v>-35921475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315450731</v>
      </c>
      <c r="D17" s="26">
        <f>SUM(D6:D16)</f>
        <v>0</v>
      </c>
      <c r="E17" s="27">
        <f t="shared" si="0"/>
        <v>384033000</v>
      </c>
      <c r="F17" s="28">
        <f t="shared" si="0"/>
        <v>384033000</v>
      </c>
      <c r="G17" s="28">
        <f t="shared" si="0"/>
        <v>152069110</v>
      </c>
      <c r="H17" s="28">
        <f t="shared" si="0"/>
        <v>-4333631</v>
      </c>
      <c r="I17" s="28">
        <f t="shared" si="0"/>
        <v>-4402618</v>
      </c>
      <c r="J17" s="28">
        <f t="shared" si="0"/>
        <v>143332861</v>
      </c>
      <c r="K17" s="28">
        <f t="shared" si="0"/>
        <v>-7139533</v>
      </c>
      <c r="L17" s="28">
        <f t="shared" si="0"/>
        <v>-5282054</v>
      </c>
      <c r="M17" s="28">
        <f t="shared" si="0"/>
        <v>118515378</v>
      </c>
      <c r="N17" s="28">
        <f t="shared" si="0"/>
        <v>106093791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249426652</v>
      </c>
      <c r="X17" s="28">
        <f t="shared" si="0"/>
        <v>288816664</v>
      </c>
      <c r="Y17" s="28">
        <f t="shared" si="0"/>
        <v>-39390012</v>
      </c>
      <c r="Z17" s="29">
        <f>+IF(X17&lt;&gt;0,+(Y17/X17)*100,0)</f>
        <v>-13.638413883210006</v>
      </c>
      <c r="AA17" s="30">
        <f>SUM(AA6:AA16)</f>
        <v>384033000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-58792091</v>
      </c>
      <c r="F24" s="20">
        <v>58792091</v>
      </c>
      <c r="G24" s="20">
        <v>-60000000</v>
      </c>
      <c r="H24" s="20">
        <v>56691288</v>
      </c>
      <c r="I24" s="20">
        <v>3308712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58792091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-26042937</v>
      </c>
      <c r="D26" s="18"/>
      <c r="E26" s="19">
        <v>-35410000</v>
      </c>
      <c r="F26" s="20">
        <v>-35410000</v>
      </c>
      <c r="G26" s="20">
        <v>-148810</v>
      </c>
      <c r="H26" s="20">
        <v>-25300</v>
      </c>
      <c r="I26" s="20">
        <v>-771532</v>
      </c>
      <c r="J26" s="20">
        <v>-945642</v>
      </c>
      <c r="K26" s="20">
        <v>-445071</v>
      </c>
      <c r="L26" s="20">
        <v>-170183</v>
      </c>
      <c r="M26" s="20"/>
      <c r="N26" s="20">
        <v>-615254</v>
      </c>
      <c r="O26" s="20"/>
      <c r="P26" s="20"/>
      <c r="Q26" s="20"/>
      <c r="R26" s="20"/>
      <c r="S26" s="20"/>
      <c r="T26" s="20"/>
      <c r="U26" s="20"/>
      <c r="V26" s="20"/>
      <c r="W26" s="20">
        <v>-1560896</v>
      </c>
      <c r="X26" s="20">
        <v>-14587779</v>
      </c>
      <c r="Y26" s="20">
        <v>13026883</v>
      </c>
      <c r="Z26" s="21">
        <v>-89.299974999621256</v>
      </c>
      <c r="AA26" s="22">
        <v>-35410000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-26042937</v>
      </c>
      <c r="D27" s="26">
        <f>SUM(D21:D26)</f>
        <v>0</v>
      </c>
      <c r="E27" s="27">
        <f t="shared" si="1"/>
        <v>-94202091</v>
      </c>
      <c r="F27" s="28">
        <f t="shared" si="1"/>
        <v>23382091</v>
      </c>
      <c r="G27" s="28">
        <f t="shared" si="1"/>
        <v>-60148810</v>
      </c>
      <c r="H27" s="28">
        <f t="shared" si="1"/>
        <v>56665988</v>
      </c>
      <c r="I27" s="28">
        <f t="shared" si="1"/>
        <v>2537180</v>
      </c>
      <c r="J27" s="28">
        <f t="shared" si="1"/>
        <v>-945642</v>
      </c>
      <c r="K27" s="28">
        <f t="shared" si="1"/>
        <v>-445071</v>
      </c>
      <c r="L27" s="28">
        <f t="shared" si="1"/>
        <v>-170183</v>
      </c>
      <c r="M27" s="28">
        <f t="shared" si="1"/>
        <v>0</v>
      </c>
      <c r="N27" s="28">
        <f t="shared" si="1"/>
        <v>-615254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-1560896</v>
      </c>
      <c r="X27" s="28">
        <f t="shared" si="1"/>
        <v>-14587779</v>
      </c>
      <c r="Y27" s="28">
        <f t="shared" si="1"/>
        <v>13026883</v>
      </c>
      <c r="Z27" s="29">
        <f>+IF(X27&lt;&gt;0,+(Y27/X27)*100,0)</f>
        <v>-89.299974999621256</v>
      </c>
      <c r="AA27" s="30">
        <f>SUM(AA21:AA26)</f>
        <v>23382091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14583</v>
      </c>
      <c r="F33" s="20">
        <v>-14583</v>
      </c>
      <c r="G33" s="20">
        <v>14030</v>
      </c>
      <c r="H33" s="36">
        <v>-14030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-14583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14583</v>
      </c>
      <c r="F36" s="28">
        <f t="shared" si="2"/>
        <v>-14583</v>
      </c>
      <c r="G36" s="28">
        <f t="shared" si="2"/>
        <v>14030</v>
      </c>
      <c r="H36" s="28">
        <f t="shared" si="2"/>
        <v>-14030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-14583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289407794</v>
      </c>
      <c r="D38" s="32">
        <f>+D17+D27+D36</f>
        <v>0</v>
      </c>
      <c r="E38" s="33">
        <f t="shared" si="3"/>
        <v>289845492</v>
      </c>
      <c r="F38" s="2">
        <f t="shared" si="3"/>
        <v>407400508</v>
      </c>
      <c r="G38" s="2">
        <f t="shared" si="3"/>
        <v>91934330</v>
      </c>
      <c r="H38" s="2">
        <f t="shared" si="3"/>
        <v>52318327</v>
      </c>
      <c r="I38" s="2">
        <f t="shared" si="3"/>
        <v>-1865438</v>
      </c>
      <c r="J38" s="2">
        <f t="shared" si="3"/>
        <v>142387219</v>
      </c>
      <c r="K38" s="2">
        <f t="shared" si="3"/>
        <v>-7584604</v>
      </c>
      <c r="L38" s="2">
        <f t="shared" si="3"/>
        <v>-5452237</v>
      </c>
      <c r="M38" s="2">
        <f t="shared" si="3"/>
        <v>118515378</v>
      </c>
      <c r="N38" s="2">
        <f t="shared" si="3"/>
        <v>105478537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247865756</v>
      </c>
      <c r="X38" s="2">
        <f t="shared" si="3"/>
        <v>274228885</v>
      </c>
      <c r="Y38" s="2">
        <f t="shared" si="3"/>
        <v>-26363129</v>
      </c>
      <c r="Z38" s="34">
        <f>+IF(X38&lt;&gt;0,+(Y38/X38)*100,0)</f>
        <v>-9.6135492801934408</v>
      </c>
      <c r="AA38" s="35">
        <f>+AA17+AA27+AA36</f>
        <v>407400508</v>
      </c>
    </row>
    <row r="39" spans="1:27" ht="13.5" x14ac:dyDescent="0.25">
      <c r="A39" s="23" t="s">
        <v>61</v>
      </c>
      <c r="B39" s="17"/>
      <c r="C39" s="32">
        <v>15070852</v>
      </c>
      <c r="D39" s="32"/>
      <c r="E39" s="33">
        <v>387963092</v>
      </c>
      <c r="F39" s="2">
        <v>387963092</v>
      </c>
      <c r="G39" s="2">
        <v>-38578390</v>
      </c>
      <c r="H39" s="2">
        <f>+G40+H60</f>
        <v>60257990</v>
      </c>
      <c r="I39" s="2">
        <f>+H40+I60</f>
        <v>112576317</v>
      </c>
      <c r="J39" s="2">
        <f>+G39</f>
        <v>-38578390</v>
      </c>
      <c r="K39" s="2">
        <f>+I40+K60</f>
        <v>110710879</v>
      </c>
      <c r="L39" s="2">
        <f>+K40+L60</f>
        <v>103126275</v>
      </c>
      <c r="M39" s="2">
        <f>+L40+M60</f>
        <v>97674038</v>
      </c>
      <c r="N39" s="2">
        <f>+K39</f>
        <v>110710879</v>
      </c>
      <c r="O39" s="2">
        <f>+M40+O60</f>
        <v>216189416</v>
      </c>
      <c r="P39" s="2">
        <f>+O40+P60</f>
        <v>216189416</v>
      </c>
      <c r="Q39" s="2">
        <f>+P40+Q60</f>
        <v>216189416</v>
      </c>
      <c r="R39" s="2">
        <f>+O39</f>
        <v>216189416</v>
      </c>
      <c r="S39" s="2">
        <f>+Q40+S60</f>
        <v>216189416</v>
      </c>
      <c r="T39" s="2">
        <f>+S40+T60</f>
        <v>216189416</v>
      </c>
      <c r="U39" s="2">
        <f>+T40+U60</f>
        <v>216189416</v>
      </c>
      <c r="V39" s="2">
        <f>+S39</f>
        <v>216189416</v>
      </c>
      <c r="W39" s="2">
        <f>+G39</f>
        <v>-38578390</v>
      </c>
      <c r="X39" s="2">
        <v>387963092</v>
      </c>
      <c r="Y39" s="2">
        <f>+W39-X39</f>
        <v>-426541482</v>
      </c>
      <c r="Z39" s="34">
        <f>+IF(X39&lt;&gt;0,+(Y39/X39)*100,0)</f>
        <v>-109.94382991462497</v>
      </c>
      <c r="AA39" s="35">
        <v>387963092</v>
      </c>
    </row>
    <row r="40" spans="1:27" ht="13.5" x14ac:dyDescent="0.25">
      <c r="A40" s="41" t="s">
        <v>63</v>
      </c>
      <c r="B40" s="42" t="s">
        <v>62</v>
      </c>
      <c r="C40" s="43">
        <f>+C38+C39</f>
        <v>304478646</v>
      </c>
      <c r="D40" s="43">
        <f t="shared" ref="D40:AA40" si="4">+D38+D39</f>
        <v>0</v>
      </c>
      <c r="E40" s="44">
        <f t="shared" si="4"/>
        <v>677808584</v>
      </c>
      <c r="F40" s="45">
        <f t="shared" si="4"/>
        <v>795363600</v>
      </c>
      <c r="G40" s="45">
        <f t="shared" si="4"/>
        <v>53355940</v>
      </c>
      <c r="H40" s="45">
        <f t="shared" si="4"/>
        <v>112576317</v>
      </c>
      <c r="I40" s="45">
        <f t="shared" si="4"/>
        <v>110710879</v>
      </c>
      <c r="J40" s="45">
        <f>+I40</f>
        <v>110710879</v>
      </c>
      <c r="K40" s="45">
        <f t="shared" si="4"/>
        <v>103126275</v>
      </c>
      <c r="L40" s="45">
        <f t="shared" si="4"/>
        <v>97674038</v>
      </c>
      <c r="M40" s="45">
        <f t="shared" si="4"/>
        <v>216189416</v>
      </c>
      <c r="N40" s="45">
        <f>+M40</f>
        <v>216189416</v>
      </c>
      <c r="O40" s="45">
        <f t="shared" si="4"/>
        <v>216189416</v>
      </c>
      <c r="P40" s="45">
        <f t="shared" si="4"/>
        <v>216189416</v>
      </c>
      <c r="Q40" s="45">
        <f t="shared" si="4"/>
        <v>216189416</v>
      </c>
      <c r="R40" s="45">
        <f>+Q40</f>
        <v>216189416</v>
      </c>
      <c r="S40" s="45">
        <f t="shared" si="4"/>
        <v>216189416</v>
      </c>
      <c r="T40" s="45">
        <f t="shared" si="4"/>
        <v>216189416</v>
      </c>
      <c r="U40" s="45">
        <f t="shared" si="4"/>
        <v>216189416</v>
      </c>
      <c r="V40" s="45">
        <f>+U40</f>
        <v>216189416</v>
      </c>
      <c r="W40" s="45">
        <f>+V40</f>
        <v>216189416</v>
      </c>
      <c r="X40" s="45">
        <f t="shared" si="4"/>
        <v>662191977</v>
      </c>
      <c r="Y40" s="45">
        <f t="shared" si="4"/>
        <v>-452904611</v>
      </c>
      <c r="Z40" s="46">
        <f>+IF(X40&lt;&gt;0,+(Y40/X40)*100,0)</f>
        <v>-68.394759636298048</v>
      </c>
      <c r="AA40" s="47">
        <f t="shared" si="4"/>
        <v>795363600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-38578390</v>
      </c>
      <c r="H60">
        <v>6902050</v>
      </c>
      <c r="J60">
        <v>-38578390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11064039</v>
      </c>
      <c r="D6" s="18"/>
      <c r="E6" s="19">
        <v>106250000</v>
      </c>
      <c r="F6" s="20">
        <v>106250000</v>
      </c>
      <c r="G6" s="20">
        <v>8148446</v>
      </c>
      <c r="H6" s="20">
        <v>8001631</v>
      </c>
      <c r="I6" s="20">
        <v>7874246</v>
      </c>
      <c r="J6" s="20">
        <v>24024323</v>
      </c>
      <c r="K6" s="20">
        <v>6505086</v>
      </c>
      <c r="L6" s="20">
        <v>5886968</v>
      </c>
      <c r="M6" s="20">
        <v>5793323</v>
      </c>
      <c r="N6" s="20">
        <v>18185377</v>
      </c>
      <c r="O6" s="20"/>
      <c r="P6" s="20"/>
      <c r="Q6" s="20"/>
      <c r="R6" s="20"/>
      <c r="S6" s="20"/>
      <c r="T6" s="20"/>
      <c r="U6" s="20"/>
      <c r="V6" s="20"/>
      <c r="W6" s="20">
        <v>42209700</v>
      </c>
      <c r="X6" s="20">
        <v>53125002</v>
      </c>
      <c r="Y6" s="20">
        <v>-10915302</v>
      </c>
      <c r="Z6" s="21">
        <v>-20.546450050015999</v>
      </c>
      <c r="AA6" s="22">
        <v>106250000</v>
      </c>
    </row>
    <row r="7" spans="1:27" ht="13.5" x14ac:dyDescent="0.25">
      <c r="A7" s="23" t="s">
        <v>35</v>
      </c>
      <c r="B7" s="17" t="s">
        <v>32</v>
      </c>
      <c r="C7" s="18">
        <v>168598254</v>
      </c>
      <c r="D7" s="18"/>
      <c r="E7" s="19">
        <v>250971564</v>
      </c>
      <c r="F7" s="20">
        <v>250971564</v>
      </c>
      <c r="G7" s="20">
        <v>11539079</v>
      </c>
      <c r="H7" s="20">
        <v>11617443</v>
      </c>
      <c r="I7" s="20">
        <v>11827625</v>
      </c>
      <c r="J7" s="20">
        <v>34984147</v>
      </c>
      <c r="K7" s="20">
        <v>10195150</v>
      </c>
      <c r="L7" s="20">
        <v>9948268</v>
      </c>
      <c r="M7" s="20">
        <v>9884543</v>
      </c>
      <c r="N7" s="20">
        <v>30027961</v>
      </c>
      <c r="O7" s="20"/>
      <c r="P7" s="20"/>
      <c r="Q7" s="20"/>
      <c r="R7" s="20"/>
      <c r="S7" s="20"/>
      <c r="T7" s="20"/>
      <c r="U7" s="20"/>
      <c r="V7" s="20"/>
      <c r="W7" s="20">
        <v>65012108</v>
      </c>
      <c r="X7" s="20">
        <v>125485782</v>
      </c>
      <c r="Y7" s="20">
        <v>-60473674</v>
      </c>
      <c r="Z7" s="21">
        <v>-48.191654095122907</v>
      </c>
      <c r="AA7" s="22">
        <v>250971564</v>
      </c>
    </row>
    <row r="8" spans="1:27" ht="13.5" x14ac:dyDescent="0.25">
      <c r="A8" s="23" t="s">
        <v>36</v>
      </c>
      <c r="B8" s="17" t="s">
        <v>32</v>
      </c>
      <c r="C8" s="18">
        <v>-3553200</v>
      </c>
      <c r="D8" s="18"/>
      <c r="E8" s="19">
        <v>17499996</v>
      </c>
      <c r="F8" s="20">
        <v>17499996</v>
      </c>
      <c r="G8" s="20">
        <v>12903347</v>
      </c>
      <c r="H8" s="20">
        <v>-6990</v>
      </c>
      <c r="I8" s="20">
        <v>5921558</v>
      </c>
      <c r="J8" s="20">
        <v>18817915</v>
      </c>
      <c r="K8" s="20">
        <v>-779704</v>
      </c>
      <c r="L8" s="20">
        <v>251485</v>
      </c>
      <c r="M8" s="20">
        <v>1191657</v>
      </c>
      <c r="N8" s="20">
        <v>663438</v>
      </c>
      <c r="O8" s="20"/>
      <c r="P8" s="20"/>
      <c r="Q8" s="20"/>
      <c r="R8" s="20"/>
      <c r="S8" s="20"/>
      <c r="T8" s="20"/>
      <c r="U8" s="20"/>
      <c r="V8" s="20"/>
      <c r="W8" s="20">
        <v>19481353</v>
      </c>
      <c r="X8" s="20">
        <v>8749998</v>
      </c>
      <c r="Y8" s="20">
        <v>10731355</v>
      </c>
      <c r="Z8" s="21">
        <v>122.64408517579091</v>
      </c>
      <c r="AA8" s="22">
        <v>17499996</v>
      </c>
    </row>
    <row r="9" spans="1:27" ht="13.5" x14ac:dyDescent="0.25">
      <c r="A9" s="23" t="s">
        <v>37</v>
      </c>
      <c r="B9" s="17" t="s">
        <v>6</v>
      </c>
      <c r="C9" s="18">
        <v>111374850</v>
      </c>
      <c r="D9" s="18"/>
      <c r="E9" s="19">
        <v>170400996</v>
      </c>
      <c r="F9" s="20">
        <v>170400996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85200498</v>
      </c>
      <c r="Y9" s="20">
        <v>-85200498</v>
      </c>
      <c r="Z9" s="21">
        <v>-100</v>
      </c>
      <c r="AA9" s="22">
        <v>170400996</v>
      </c>
    </row>
    <row r="10" spans="1:27" ht="13.5" x14ac:dyDescent="0.25">
      <c r="A10" s="23" t="s">
        <v>38</v>
      </c>
      <c r="B10" s="17" t="s">
        <v>6</v>
      </c>
      <c r="C10" s="18">
        <v>12500000</v>
      </c>
      <c r="D10" s="18"/>
      <c r="E10" s="19">
        <v>74982000</v>
      </c>
      <c r="F10" s="20">
        <v>74982000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37491000</v>
      </c>
      <c r="Y10" s="20">
        <v>-37491000</v>
      </c>
      <c r="Z10" s="21">
        <v>-100</v>
      </c>
      <c r="AA10" s="22">
        <v>74982000</v>
      </c>
    </row>
    <row r="11" spans="1:27" ht="13.5" x14ac:dyDescent="0.25">
      <c r="A11" s="23" t="s">
        <v>39</v>
      </c>
      <c r="B11" s="17" t="s">
        <v>32</v>
      </c>
      <c r="C11" s="18">
        <v>184053</v>
      </c>
      <c r="D11" s="18"/>
      <c r="E11" s="19">
        <v>2500000</v>
      </c>
      <c r="F11" s="20">
        <v>2500000</v>
      </c>
      <c r="G11" s="20"/>
      <c r="H11" s="20">
        <v>12173</v>
      </c>
      <c r="I11" s="20">
        <v>79250</v>
      </c>
      <c r="J11" s="20">
        <v>91423</v>
      </c>
      <c r="K11" s="20">
        <v>150</v>
      </c>
      <c r="L11" s="20">
        <v>11203</v>
      </c>
      <c r="M11" s="20">
        <v>8554</v>
      </c>
      <c r="N11" s="20">
        <v>19907</v>
      </c>
      <c r="O11" s="20"/>
      <c r="P11" s="20"/>
      <c r="Q11" s="20"/>
      <c r="R11" s="20"/>
      <c r="S11" s="20"/>
      <c r="T11" s="20"/>
      <c r="U11" s="20"/>
      <c r="V11" s="20"/>
      <c r="W11" s="20">
        <v>111330</v>
      </c>
      <c r="X11" s="20">
        <v>1100000</v>
      </c>
      <c r="Y11" s="20">
        <v>-988670</v>
      </c>
      <c r="Z11" s="21">
        <v>-89.879090909090905</v>
      </c>
      <c r="AA11" s="22">
        <v>2500000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-37571886</v>
      </c>
      <c r="D14" s="18"/>
      <c r="E14" s="19">
        <v>-520045643</v>
      </c>
      <c r="F14" s="20">
        <v>-520045643</v>
      </c>
      <c r="G14" s="20">
        <v>-41950059</v>
      </c>
      <c r="H14" s="20">
        <v>-5823345</v>
      </c>
      <c r="I14" s="20">
        <v>-13612763</v>
      </c>
      <c r="J14" s="20">
        <v>-61386167</v>
      </c>
      <c r="K14" s="20">
        <v>-6441547</v>
      </c>
      <c r="L14" s="20">
        <v>-14545904</v>
      </c>
      <c r="M14" s="20">
        <v>-122039054</v>
      </c>
      <c r="N14" s="20">
        <v>-143026505</v>
      </c>
      <c r="O14" s="20"/>
      <c r="P14" s="20"/>
      <c r="Q14" s="20"/>
      <c r="R14" s="20"/>
      <c r="S14" s="20"/>
      <c r="T14" s="20"/>
      <c r="U14" s="20"/>
      <c r="V14" s="20"/>
      <c r="W14" s="20">
        <v>-204412672</v>
      </c>
      <c r="X14" s="20">
        <v>-260022822</v>
      </c>
      <c r="Y14" s="20">
        <v>55610150</v>
      </c>
      <c r="Z14" s="21">
        <v>-21.386641977141529</v>
      </c>
      <c r="AA14" s="22">
        <v>-520045643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-9999996</v>
      </c>
      <c r="F15" s="20">
        <v>-9999996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-4999998</v>
      </c>
      <c r="Y15" s="20">
        <v>4999998</v>
      </c>
      <c r="Z15" s="21">
        <v>-100</v>
      </c>
      <c r="AA15" s="22">
        <v>-9999996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262596110</v>
      </c>
      <c r="D17" s="26">
        <f>SUM(D6:D16)</f>
        <v>0</v>
      </c>
      <c r="E17" s="27">
        <f t="shared" si="0"/>
        <v>92558917</v>
      </c>
      <c r="F17" s="28">
        <f t="shared" si="0"/>
        <v>92558917</v>
      </c>
      <c r="G17" s="28">
        <f t="shared" si="0"/>
        <v>-9359187</v>
      </c>
      <c r="H17" s="28">
        <f t="shared" si="0"/>
        <v>13800912</v>
      </c>
      <c r="I17" s="28">
        <f t="shared" si="0"/>
        <v>12089916</v>
      </c>
      <c r="J17" s="28">
        <f t="shared" si="0"/>
        <v>16531641</v>
      </c>
      <c r="K17" s="28">
        <f t="shared" si="0"/>
        <v>9479135</v>
      </c>
      <c r="L17" s="28">
        <f t="shared" si="0"/>
        <v>1552020</v>
      </c>
      <c r="M17" s="28">
        <f t="shared" si="0"/>
        <v>-105160977</v>
      </c>
      <c r="N17" s="28">
        <f t="shared" si="0"/>
        <v>-94129822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-77598181</v>
      </c>
      <c r="X17" s="28">
        <f t="shared" si="0"/>
        <v>46129460</v>
      </c>
      <c r="Y17" s="28">
        <f t="shared" si="0"/>
        <v>-123727641</v>
      </c>
      <c r="Z17" s="29">
        <f>+IF(X17&lt;&gt;0,+(Y17/X17)*100,0)</f>
        <v>-268.21827309489424</v>
      </c>
      <c r="AA17" s="30">
        <f>SUM(AA6:AA16)</f>
        <v>92558917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-67671794</v>
      </c>
      <c r="D26" s="18"/>
      <c r="E26" s="19">
        <v>-83582904</v>
      </c>
      <c r="F26" s="20">
        <v>-83582904</v>
      </c>
      <c r="G26" s="20">
        <v>-10296816</v>
      </c>
      <c r="H26" s="20">
        <v>-1034315</v>
      </c>
      <c r="I26" s="20">
        <v>-11396184</v>
      </c>
      <c r="J26" s="20">
        <v>-22727315</v>
      </c>
      <c r="K26" s="20">
        <v>-13965447</v>
      </c>
      <c r="L26" s="20">
        <v>-5708017</v>
      </c>
      <c r="M26" s="20">
        <v>-12326950</v>
      </c>
      <c r="N26" s="20">
        <v>-32000414</v>
      </c>
      <c r="O26" s="20"/>
      <c r="P26" s="20"/>
      <c r="Q26" s="20"/>
      <c r="R26" s="20"/>
      <c r="S26" s="20"/>
      <c r="T26" s="20"/>
      <c r="U26" s="20"/>
      <c r="V26" s="20"/>
      <c r="W26" s="20">
        <v>-54727729</v>
      </c>
      <c r="X26" s="20">
        <v>-41791452</v>
      </c>
      <c r="Y26" s="20">
        <v>-12936277</v>
      </c>
      <c r="Z26" s="21">
        <v>30.954361193288999</v>
      </c>
      <c r="AA26" s="22">
        <v>-83582904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-67671794</v>
      </c>
      <c r="D27" s="26">
        <f>SUM(D21:D26)</f>
        <v>0</v>
      </c>
      <c r="E27" s="27">
        <f t="shared" si="1"/>
        <v>-83582904</v>
      </c>
      <c r="F27" s="28">
        <f t="shared" si="1"/>
        <v>-83582904</v>
      </c>
      <c r="G27" s="28">
        <f t="shared" si="1"/>
        <v>-10296816</v>
      </c>
      <c r="H27" s="28">
        <f t="shared" si="1"/>
        <v>-1034315</v>
      </c>
      <c r="I27" s="28">
        <f t="shared" si="1"/>
        <v>-11396184</v>
      </c>
      <c r="J27" s="28">
        <f t="shared" si="1"/>
        <v>-22727315</v>
      </c>
      <c r="K27" s="28">
        <f t="shared" si="1"/>
        <v>-13965447</v>
      </c>
      <c r="L27" s="28">
        <f t="shared" si="1"/>
        <v>-5708017</v>
      </c>
      <c r="M27" s="28">
        <f t="shared" si="1"/>
        <v>-12326950</v>
      </c>
      <c r="N27" s="28">
        <f t="shared" si="1"/>
        <v>-32000414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-54727729</v>
      </c>
      <c r="X27" s="28">
        <f t="shared" si="1"/>
        <v>-41791452</v>
      </c>
      <c r="Y27" s="28">
        <f t="shared" si="1"/>
        <v>-12936277</v>
      </c>
      <c r="Z27" s="29">
        <f>+IF(X27&lt;&gt;0,+(Y27/X27)*100,0)</f>
        <v>30.954361193288999</v>
      </c>
      <c r="AA27" s="30">
        <f>SUM(AA21:AA26)</f>
        <v>-83582904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4717973</v>
      </c>
      <c r="F33" s="20">
        <v>-4717973</v>
      </c>
      <c r="G33" s="20">
        <v>4532636</v>
      </c>
      <c r="H33" s="36">
        <v>-4411687</v>
      </c>
      <c r="I33" s="36">
        <v>-88551</v>
      </c>
      <c r="J33" s="36">
        <v>32398</v>
      </c>
      <c r="K33" s="20">
        <v>-5981</v>
      </c>
      <c r="L33" s="20">
        <v>25947</v>
      </c>
      <c r="M33" s="20">
        <v>-34529</v>
      </c>
      <c r="N33" s="20">
        <v>-14563</v>
      </c>
      <c r="O33" s="36"/>
      <c r="P33" s="36"/>
      <c r="Q33" s="36"/>
      <c r="R33" s="20"/>
      <c r="S33" s="20"/>
      <c r="T33" s="20"/>
      <c r="U33" s="20"/>
      <c r="V33" s="36"/>
      <c r="W33" s="36">
        <v>17835</v>
      </c>
      <c r="X33" s="36"/>
      <c r="Y33" s="20">
        <v>17835</v>
      </c>
      <c r="Z33" s="21"/>
      <c r="AA33" s="22">
        <v>-4717973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4717973</v>
      </c>
      <c r="F36" s="28">
        <f t="shared" si="2"/>
        <v>-4717973</v>
      </c>
      <c r="G36" s="28">
        <f t="shared" si="2"/>
        <v>4532636</v>
      </c>
      <c r="H36" s="28">
        <f t="shared" si="2"/>
        <v>-4411687</v>
      </c>
      <c r="I36" s="28">
        <f t="shared" si="2"/>
        <v>-88551</v>
      </c>
      <c r="J36" s="28">
        <f t="shared" si="2"/>
        <v>32398</v>
      </c>
      <c r="K36" s="28">
        <f t="shared" si="2"/>
        <v>-5981</v>
      </c>
      <c r="L36" s="28">
        <f t="shared" si="2"/>
        <v>25947</v>
      </c>
      <c r="M36" s="28">
        <f t="shared" si="2"/>
        <v>-34529</v>
      </c>
      <c r="N36" s="28">
        <f t="shared" si="2"/>
        <v>-14563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17835</v>
      </c>
      <c r="X36" s="28">
        <f t="shared" si="2"/>
        <v>0</v>
      </c>
      <c r="Y36" s="28">
        <f t="shared" si="2"/>
        <v>17835</v>
      </c>
      <c r="Z36" s="29">
        <f>+IF(X36&lt;&gt;0,+(Y36/X36)*100,0)</f>
        <v>0</v>
      </c>
      <c r="AA36" s="30">
        <f>SUM(AA31:AA35)</f>
        <v>-4717973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194924316</v>
      </c>
      <c r="D38" s="32">
        <f>+D17+D27+D36</f>
        <v>0</v>
      </c>
      <c r="E38" s="33">
        <f t="shared" si="3"/>
        <v>13693986</v>
      </c>
      <c r="F38" s="2">
        <f t="shared" si="3"/>
        <v>4258040</v>
      </c>
      <c r="G38" s="2">
        <f t="shared" si="3"/>
        <v>-15123367</v>
      </c>
      <c r="H38" s="2">
        <f t="shared" si="3"/>
        <v>8354910</v>
      </c>
      <c r="I38" s="2">
        <f t="shared" si="3"/>
        <v>605181</v>
      </c>
      <c r="J38" s="2">
        <f t="shared" si="3"/>
        <v>-6163276</v>
      </c>
      <c r="K38" s="2">
        <f t="shared" si="3"/>
        <v>-4492293</v>
      </c>
      <c r="L38" s="2">
        <f t="shared" si="3"/>
        <v>-4130050</v>
      </c>
      <c r="M38" s="2">
        <f t="shared" si="3"/>
        <v>-117522456</v>
      </c>
      <c r="N38" s="2">
        <f t="shared" si="3"/>
        <v>-126144799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-132308075</v>
      </c>
      <c r="X38" s="2">
        <f t="shared" si="3"/>
        <v>4338008</v>
      </c>
      <c r="Y38" s="2">
        <f t="shared" si="3"/>
        <v>-136646083</v>
      </c>
      <c r="Z38" s="34">
        <f>+IF(X38&lt;&gt;0,+(Y38/X38)*100,0)</f>
        <v>-3149.9730521474371</v>
      </c>
      <c r="AA38" s="35">
        <f>+AA17+AA27+AA36</f>
        <v>4258040</v>
      </c>
    </row>
    <row r="39" spans="1:27" ht="13.5" x14ac:dyDescent="0.25">
      <c r="A39" s="23" t="s">
        <v>61</v>
      </c>
      <c r="B39" s="17"/>
      <c r="C39" s="32">
        <v>249795230</v>
      </c>
      <c r="D39" s="32"/>
      <c r="E39" s="33">
        <v>6036773</v>
      </c>
      <c r="F39" s="2">
        <v>6036773</v>
      </c>
      <c r="G39" s="2">
        <v>65856885</v>
      </c>
      <c r="H39" s="2">
        <f>+G40+H60</f>
        <v>-10703965</v>
      </c>
      <c r="I39" s="2">
        <f>+H40+I60</f>
        <v>-2349055</v>
      </c>
      <c r="J39" s="2">
        <f>+G39</f>
        <v>65856885</v>
      </c>
      <c r="K39" s="2">
        <f>+I40+K60</f>
        <v>-1743874</v>
      </c>
      <c r="L39" s="2">
        <f>+K40+L60</f>
        <v>-6236167</v>
      </c>
      <c r="M39" s="2">
        <f>+L40+M60</f>
        <v>-10366217</v>
      </c>
      <c r="N39" s="2">
        <f>+K39</f>
        <v>-1743874</v>
      </c>
      <c r="O39" s="2">
        <f>+M40+O60</f>
        <v>-127888673</v>
      </c>
      <c r="P39" s="2">
        <f>+O40+P60</f>
        <v>-127888673</v>
      </c>
      <c r="Q39" s="2">
        <f>+P40+Q60</f>
        <v>-127888673</v>
      </c>
      <c r="R39" s="2">
        <f>+O39</f>
        <v>-127888673</v>
      </c>
      <c r="S39" s="2">
        <f>+Q40+S60</f>
        <v>-127888673</v>
      </c>
      <c r="T39" s="2">
        <f>+S40+T60</f>
        <v>-127888673</v>
      </c>
      <c r="U39" s="2">
        <f>+T40+U60</f>
        <v>-127888673</v>
      </c>
      <c r="V39" s="2">
        <f>+S39</f>
        <v>-127888673</v>
      </c>
      <c r="W39" s="2">
        <f>+G39</f>
        <v>65856885</v>
      </c>
      <c r="X39" s="2">
        <v>6036773</v>
      </c>
      <c r="Y39" s="2">
        <f>+W39-X39</f>
        <v>59820112</v>
      </c>
      <c r="Z39" s="34">
        <f>+IF(X39&lt;&gt;0,+(Y39/X39)*100,0)</f>
        <v>990.92863024665655</v>
      </c>
      <c r="AA39" s="35">
        <v>6036773</v>
      </c>
    </row>
    <row r="40" spans="1:27" ht="13.5" x14ac:dyDescent="0.25">
      <c r="A40" s="41" t="s">
        <v>63</v>
      </c>
      <c r="B40" s="42" t="s">
        <v>62</v>
      </c>
      <c r="C40" s="43">
        <f>+C38+C39</f>
        <v>444719546</v>
      </c>
      <c r="D40" s="43">
        <f t="shared" ref="D40:AA40" si="4">+D38+D39</f>
        <v>0</v>
      </c>
      <c r="E40" s="44">
        <f t="shared" si="4"/>
        <v>19730759</v>
      </c>
      <c r="F40" s="45">
        <f t="shared" si="4"/>
        <v>10294813</v>
      </c>
      <c r="G40" s="45">
        <f t="shared" si="4"/>
        <v>50733518</v>
      </c>
      <c r="H40" s="45">
        <f t="shared" si="4"/>
        <v>-2349055</v>
      </c>
      <c r="I40" s="45">
        <f t="shared" si="4"/>
        <v>-1743874</v>
      </c>
      <c r="J40" s="45">
        <f>+I40</f>
        <v>-1743874</v>
      </c>
      <c r="K40" s="45">
        <f t="shared" si="4"/>
        <v>-6236167</v>
      </c>
      <c r="L40" s="45">
        <f t="shared" si="4"/>
        <v>-10366217</v>
      </c>
      <c r="M40" s="45">
        <f t="shared" si="4"/>
        <v>-127888673</v>
      </c>
      <c r="N40" s="45">
        <f>+M40</f>
        <v>-127888673</v>
      </c>
      <c r="O40" s="45">
        <f t="shared" si="4"/>
        <v>-127888673</v>
      </c>
      <c r="P40" s="45">
        <f t="shared" si="4"/>
        <v>-127888673</v>
      </c>
      <c r="Q40" s="45">
        <f t="shared" si="4"/>
        <v>-127888673</v>
      </c>
      <c r="R40" s="45">
        <f>+Q40</f>
        <v>-127888673</v>
      </c>
      <c r="S40" s="45">
        <f t="shared" si="4"/>
        <v>-127888673</v>
      </c>
      <c r="T40" s="45">
        <f t="shared" si="4"/>
        <v>-127888673</v>
      </c>
      <c r="U40" s="45">
        <f t="shared" si="4"/>
        <v>-127888673</v>
      </c>
      <c r="V40" s="45">
        <f>+U40</f>
        <v>-127888673</v>
      </c>
      <c r="W40" s="45">
        <f>+V40</f>
        <v>-127888673</v>
      </c>
      <c r="X40" s="45">
        <f t="shared" si="4"/>
        <v>10374781</v>
      </c>
      <c r="Y40" s="45">
        <f t="shared" si="4"/>
        <v>-76825971</v>
      </c>
      <c r="Z40" s="46">
        <f>+IF(X40&lt;&gt;0,+(Y40/X40)*100,0)</f>
        <v>-740.50691768819024</v>
      </c>
      <c r="AA40" s="47">
        <f t="shared" si="4"/>
        <v>10294813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65856885</v>
      </c>
      <c r="H60">
        <v>-61437483</v>
      </c>
      <c r="J60">
        <v>65856885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30727651</v>
      </c>
      <c r="D6" s="18"/>
      <c r="E6" s="19">
        <v>101318252</v>
      </c>
      <c r="F6" s="20">
        <v>101318252</v>
      </c>
      <c r="G6" s="20">
        <v>10603934</v>
      </c>
      <c r="H6" s="20">
        <v>10221014</v>
      </c>
      <c r="I6" s="20">
        <v>6719533</v>
      </c>
      <c r="J6" s="20">
        <v>27544481</v>
      </c>
      <c r="K6" s="20">
        <v>10271643</v>
      </c>
      <c r="L6" s="20">
        <v>9710767</v>
      </c>
      <c r="M6" s="20">
        <v>11226437</v>
      </c>
      <c r="N6" s="20">
        <v>31208847</v>
      </c>
      <c r="O6" s="20"/>
      <c r="P6" s="20"/>
      <c r="Q6" s="20"/>
      <c r="R6" s="20"/>
      <c r="S6" s="20"/>
      <c r="T6" s="20"/>
      <c r="U6" s="20"/>
      <c r="V6" s="20"/>
      <c r="W6" s="20">
        <v>58753328</v>
      </c>
      <c r="X6" s="20">
        <v>50659146</v>
      </c>
      <c r="Y6" s="20">
        <v>8094182</v>
      </c>
      <c r="Z6" s="21">
        <v>15.977730852391392</v>
      </c>
      <c r="AA6" s="22">
        <v>101318252</v>
      </c>
    </row>
    <row r="7" spans="1:27" ht="13.5" x14ac:dyDescent="0.25">
      <c r="A7" s="23" t="s">
        <v>35</v>
      </c>
      <c r="B7" s="17" t="s">
        <v>32</v>
      </c>
      <c r="C7" s="18">
        <v>116886301</v>
      </c>
      <c r="D7" s="18"/>
      <c r="E7" s="19">
        <v>172375924</v>
      </c>
      <c r="F7" s="20">
        <v>172375924</v>
      </c>
      <c r="G7" s="20">
        <v>9949054</v>
      </c>
      <c r="H7" s="20">
        <v>10335700</v>
      </c>
      <c r="I7" s="20">
        <v>11882711</v>
      </c>
      <c r="J7" s="20">
        <v>32167465</v>
      </c>
      <c r="K7" s="20">
        <v>12244905</v>
      </c>
      <c r="L7" s="20">
        <v>12019862</v>
      </c>
      <c r="M7" s="20">
        <v>11796471</v>
      </c>
      <c r="N7" s="20">
        <v>36061238</v>
      </c>
      <c r="O7" s="20"/>
      <c r="P7" s="20"/>
      <c r="Q7" s="20"/>
      <c r="R7" s="20"/>
      <c r="S7" s="20"/>
      <c r="T7" s="20"/>
      <c r="U7" s="20"/>
      <c r="V7" s="20"/>
      <c r="W7" s="20">
        <v>68228703</v>
      </c>
      <c r="X7" s="20">
        <v>86187990</v>
      </c>
      <c r="Y7" s="20">
        <v>-17959287</v>
      </c>
      <c r="Z7" s="21">
        <v>-20.837342882691658</v>
      </c>
      <c r="AA7" s="22">
        <v>172375924</v>
      </c>
    </row>
    <row r="8" spans="1:27" ht="13.5" x14ac:dyDescent="0.25">
      <c r="A8" s="23" t="s">
        <v>36</v>
      </c>
      <c r="B8" s="17" t="s">
        <v>32</v>
      </c>
      <c r="C8" s="18">
        <v>924913308</v>
      </c>
      <c r="D8" s="18"/>
      <c r="E8" s="19">
        <v>110336993</v>
      </c>
      <c r="F8" s="20">
        <v>110336993</v>
      </c>
      <c r="G8" s="20">
        <v>277940686</v>
      </c>
      <c r="H8" s="20">
        <v>9595594</v>
      </c>
      <c r="I8" s="20">
        <v>13638873</v>
      </c>
      <c r="J8" s="20">
        <v>301175153</v>
      </c>
      <c r="K8" s="20">
        <v>19084379</v>
      </c>
      <c r="L8" s="20">
        <v>24590899</v>
      </c>
      <c r="M8" s="20">
        <v>221028996</v>
      </c>
      <c r="N8" s="20">
        <v>264704274</v>
      </c>
      <c r="O8" s="20"/>
      <c r="P8" s="20"/>
      <c r="Q8" s="20"/>
      <c r="R8" s="20"/>
      <c r="S8" s="20"/>
      <c r="T8" s="20"/>
      <c r="U8" s="20"/>
      <c r="V8" s="20"/>
      <c r="W8" s="20">
        <v>565879427</v>
      </c>
      <c r="X8" s="20">
        <v>55168554</v>
      </c>
      <c r="Y8" s="20">
        <v>510710873</v>
      </c>
      <c r="Z8" s="21">
        <v>925.72822010161792</v>
      </c>
      <c r="AA8" s="22">
        <v>110336993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686594892</v>
      </c>
      <c r="F9" s="20">
        <v>686594892</v>
      </c>
      <c r="G9" s="20"/>
      <c r="H9" s="20">
        <v>3302000</v>
      </c>
      <c r="I9" s="20"/>
      <c r="J9" s="20">
        <v>3302000</v>
      </c>
      <c r="K9" s="20"/>
      <c r="L9" s="20">
        <v>4000000</v>
      </c>
      <c r="M9" s="20"/>
      <c r="N9" s="20">
        <v>4000000</v>
      </c>
      <c r="O9" s="20"/>
      <c r="P9" s="20"/>
      <c r="Q9" s="20"/>
      <c r="R9" s="20"/>
      <c r="S9" s="20"/>
      <c r="T9" s="20"/>
      <c r="U9" s="20"/>
      <c r="V9" s="20"/>
      <c r="W9" s="20">
        <v>7302000</v>
      </c>
      <c r="X9" s="20">
        <v>343297452</v>
      </c>
      <c r="Y9" s="20">
        <v>-335995452</v>
      </c>
      <c r="Z9" s="21">
        <v>-97.872981591485868</v>
      </c>
      <c r="AA9" s="22">
        <v>686594892</v>
      </c>
    </row>
    <row r="10" spans="1:27" ht="13.5" x14ac:dyDescent="0.25">
      <c r="A10" s="23" t="s">
        <v>38</v>
      </c>
      <c r="B10" s="17" t="s">
        <v>6</v>
      </c>
      <c r="C10" s="18">
        <v>49537729</v>
      </c>
      <c r="D10" s="18"/>
      <c r="E10" s="19">
        <v>355025280</v>
      </c>
      <c r="F10" s="20">
        <v>355025280</v>
      </c>
      <c r="G10" s="20">
        <v>91138792</v>
      </c>
      <c r="H10" s="20">
        <v>20000000</v>
      </c>
      <c r="I10" s="20">
        <v>73987000</v>
      </c>
      <c r="J10" s="20">
        <v>185125792</v>
      </c>
      <c r="K10" s="20">
        <v>25042113</v>
      </c>
      <c r="L10" s="20">
        <v>30436326</v>
      </c>
      <c r="M10" s="20">
        <v>41703710</v>
      </c>
      <c r="N10" s="20">
        <v>97182149</v>
      </c>
      <c r="O10" s="20"/>
      <c r="P10" s="20"/>
      <c r="Q10" s="20"/>
      <c r="R10" s="20"/>
      <c r="S10" s="20"/>
      <c r="T10" s="20"/>
      <c r="U10" s="20"/>
      <c r="V10" s="20"/>
      <c r="W10" s="20">
        <v>282307941</v>
      </c>
      <c r="X10" s="20">
        <v>177512652</v>
      </c>
      <c r="Y10" s="20">
        <v>104795289</v>
      </c>
      <c r="Z10" s="21">
        <v>59.035391460435171</v>
      </c>
      <c r="AA10" s="22">
        <v>355025280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-30656952</v>
      </c>
      <c r="F11" s="20">
        <v>-30656952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-15328476</v>
      </c>
      <c r="Y11" s="20">
        <v>15328476</v>
      </c>
      <c r="Z11" s="21">
        <v>-100</v>
      </c>
      <c r="AA11" s="22">
        <v>-30656952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6201281</v>
      </c>
      <c r="D14" s="18"/>
      <c r="E14" s="19">
        <v>-976407963</v>
      </c>
      <c r="F14" s="20">
        <v>-976407963</v>
      </c>
      <c r="G14" s="20">
        <v>-55548108</v>
      </c>
      <c r="H14" s="20">
        <v>-11871610</v>
      </c>
      <c r="I14" s="20">
        <v>-53014733</v>
      </c>
      <c r="J14" s="20">
        <v>-120434451</v>
      </c>
      <c r="K14" s="20">
        <v>-35452603</v>
      </c>
      <c r="L14" s="20">
        <v>-1939766</v>
      </c>
      <c r="M14" s="20">
        <v>-22665662</v>
      </c>
      <c r="N14" s="20">
        <v>-60058031</v>
      </c>
      <c r="O14" s="20"/>
      <c r="P14" s="20"/>
      <c r="Q14" s="20"/>
      <c r="R14" s="20"/>
      <c r="S14" s="20"/>
      <c r="T14" s="20"/>
      <c r="U14" s="20"/>
      <c r="V14" s="20"/>
      <c r="W14" s="20">
        <v>-180492482</v>
      </c>
      <c r="X14" s="20">
        <v>-488207130</v>
      </c>
      <c r="Y14" s="20">
        <v>307714648</v>
      </c>
      <c r="Z14" s="21">
        <v>-63.029527651511351</v>
      </c>
      <c r="AA14" s="22">
        <v>-976407963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-553012</v>
      </c>
      <c r="F15" s="20">
        <v>-553012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-276510</v>
      </c>
      <c r="Y15" s="20">
        <v>276510</v>
      </c>
      <c r="Z15" s="21">
        <v>-100</v>
      </c>
      <c r="AA15" s="22">
        <v>-553012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1128266270</v>
      </c>
      <c r="D17" s="26">
        <f>SUM(D6:D16)</f>
        <v>0</v>
      </c>
      <c r="E17" s="27">
        <f t="shared" si="0"/>
        <v>418033414</v>
      </c>
      <c r="F17" s="28">
        <f t="shared" si="0"/>
        <v>418033414</v>
      </c>
      <c r="G17" s="28">
        <f t="shared" si="0"/>
        <v>334084358</v>
      </c>
      <c r="H17" s="28">
        <f t="shared" si="0"/>
        <v>41582698</v>
      </c>
      <c r="I17" s="28">
        <f t="shared" si="0"/>
        <v>53213384</v>
      </c>
      <c r="J17" s="28">
        <f t="shared" si="0"/>
        <v>428880440</v>
      </c>
      <c r="K17" s="28">
        <f t="shared" si="0"/>
        <v>31190437</v>
      </c>
      <c r="L17" s="28">
        <f t="shared" si="0"/>
        <v>78818088</v>
      </c>
      <c r="M17" s="28">
        <f t="shared" si="0"/>
        <v>263089952</v>
      </c>
      <c r="N17" s="28">
        <f t="shared" si="0"/>
        <v>373098477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801978917</v>
      </c>
      <c r="X17" s="28">
        <f t="shared" si="0"/>
        <v>209013678</v>
      </c>
      <c r="Y17" s="28">
        <f t="shared" si="0"/>
        <v>592965239</v>
      </c>
      <c r="Z17" s="29">
        <f>+IF(X17&lt;&gt;0,+(Y17/X17)*100,0)</f>
        <v>283.69685882471288</v>
      </c>
      <c r="AA17" s="30">
        <f>SUM(AA6:AA16)</f>
        <v>418033414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-54172007</v>
      </c>
      <c r="D26" s="18"/>
      <c r="E26" s="19">
        <v>-458536153</v>
      </c>
      <c r="F26" s="20">
        <v>-458536153</v>
      </c>
      <c r="G26" s="20">
        <v>-49689327</v>
      </c>
      <c r="H26" s="20">
        <v>-16483428</v>
      </c>
      <c r="I26" s="20">
        <v>-46417952</v>
      </c>
      <c r="J26" s="20">
        <v>-112590707</v>
      </c>
      <c r="K26" s="20">
        <v>-31076007</v>
      </c>
      <c r="L26" s="20">
        <v>-28483304</v>
      </c>
      <c r="M26" s="20">
        <v>-34273410</v>
      </c>
      <c r="N26" s="20">
        <v>-93832721</v>
      </c>
      <c r="O26" s="20"/>
      <c r="P26" s="20"/>
      <c r="Q26" s="20"/>
      <c r="R26" s="20"/>
      <c r="S26" s="20"/>
      <c r="T26" s="20"/>
      <c r="U26" s="20"/>
      <c r="V26" s="20"/>
      <c r="W26" s="20">
        <v>-206423428</v>
      </c>
      <c r="X26" s="20">
        <v>-229268328</v>
      </c>
      <c r="Y26" s="20">
        <v>22844900</v>
      </c>
      <c r="Z26" s="21">
        <v>-9.9642633586964529</v>
      </c>
      <c r="AA26" s="22">
        <v>-458536153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-54172007</v>
      </c>
      <c r="D27" s="26">
        <f>SUM(D21:D26)</f>
        <v>0</v>
      </c>
      <c r="E27" s="27">
        <f t="shared" si="1"/>
        <v>-458536153</v>
      </c>
      <c r="F27" s="28">
        <f t="shared" si="1"/>
        <v>-458536153</v>
      </c>
      <c r="G27" s="28">
        <f t="shared" si="1"/>
        <v>-49689327</v>
      </c>
      <c r="H27" s="28">
        <f t="shared" si="1"/>
        <v>-16483428</v>
      </c>
      <c r="I27" s="28">
        <f t="shared" si="1"/>
        <v>-46417952</v>
      </c>
      <c r="J27" s="28">
        <f t="shared" si="1"/>
        <v>-112590707</v>
      </c>
      <c r="K27" s="28">
        <f t="shared" si="1"/>
        <v>-31076007</v>
      </c>
      <c r="L27" s="28">
        <f t="shared" si="1"/>
        <v>-28483304</v>
      </c>
      <c r="M27" s="28">
        <f t="shared" si="1"/>
        <v>-34273410</v>
      </c>
      <c r="N27" s="28">
        <f t="shared" si="1"/>
        <v>-93832721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-206423428</v>
      </c>
      <c r="X27" s="28">
        <f t="shared" si="1"/>
        <v>-229268328</v>
      </c>
      <c r="Y27" s="28">
        <f t="shared" si="1"/>
        <v>22844900</v>
      </c>
      <c r="Z27" s="29">
        <f>+IF(X27&lt;&gt;0,+(Y27/X27)*100,0)</f>
        <v>-9.9642633586964529</v>
      </c>
      <c r="AA27" s="30">
        <f>SUM(AA21:AA26)</f>
        <v>-458536153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5229526</v>
      </c>
      <c r="F33" s="20">
        <v>5229526</v>
      </c>
      <c r="G33" s="20">
        <v>-415143</v>
      </c>
      <c r="H33" s="36">
        <v>5113591</v>
      </c>
      <c r="I33" s="36">
        <v>-5114924</v>
      </c>
      <c r="J33" s="36">
        <v>-416476</v>
      </c>
      <c r="K33" s="20">
        <v>18679</v>
      </c>
      <c r="L33" s="20">
        <v>-13013</v>
      </c>
      <c r="M33" s="20">
        <v>-17250</v>
      </c>
      <c r="N33" s="20">
        <v>-11584</v>
      </c>
      <c r="O33" s="36"/>
      <c r="P33" s="36"/>
      <c r="Q33" s="36"/>
      <c r="R33" s="20"/>
      <c r="S33" s="20"/>
      <c r="T33" s="20"/>
      <c r="U33" s="20"/>
      <c r="V33" s="36"/>
      <c r="W33" s="36">
        <v>-428060</v>
      </c>
      <c r="X33" s="36">
        <v>2614734</v>
      </c>
      <c r="Y33" s="20">
        <v>-3042794</v>
      </c>
      <c r="Z33" s="21">
        <v>-116.37107254504664</v>
      </c>
      <c r="AA33" s="22">
        <v>5229526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5229526</v>
      </c>
      <c r="F36" s="28">
        <f t="shared" si="2"/>
        <v>5229526</v>
      </c>
      <c r="G36" s="28">
        <f t="shared" si="2"/>
        <v>-415143</v>
      </c>
      <c r="H36" s="28">
        <f t="shared" si="2"/>
        <v>5113591</v>
      </c>
      <c r="I36" s="28">
        <f t="shared" si="2"/>
        <v>-5114924</v>
      </c>
      <c r="J36" s="28">
        <f t="shared" si="2"/>
        <v>-416476</v>
      </c>
      <c r="K36" s="28">
        <f t="shared" si="2"/>
        <v>18679</v>
      </c>
      <c r="L36" s="28">
        <f t="shared" si="2"/>
        <v>-13013</v>
      </c>
      <c r="M36" s="28">
        <f t="shared" si="2"/>
        <v>-17250</v>
      </c>
      <c r="N36" s="28">
        <f t="shared" si="2"/>
        <v>-11584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-428060</v>
      </c>
      <c r="X36" s="28">
        <f t="shared" si="2"/>
        <v>2614734</v>
      </c>
      <c r="Y36" s="28">
        <f t="shared" si="2"/>
        <v>-3042794</v>
      </c>
      <c r="Z36" s="29">
        <f>+IF(X36&lt;&gt;0,+(Y36/X36)*100,0)</f>
        <v>-116.37107254504664</v>
      </c>
      <c r="AA36" s="30">
        <f>SUM(AA31:AA35)</f>
        <v>5229526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1074094263</v>
      </c>
      <c r="D38" s="32">
        <f>+D17+D27+D36</f>
        <v>0</v>
      </c>
      <c r="E38" s="33">
        <f t="shared" si="3"/>
        <v>-35273213</v>
      </c>
      <c r="F38" s="2">
        <f t="shared" si="3"/>
        <v>-35273213</v>
      </c>
      <c r="G38" s="2">
        <f t="shared" si="3"/>
        <v>283979888</v>
      </c>
      <c r="H38" s="2">
        <f t="shared" si="3"/>
        <v>30212861</v>
      </c>
      <c r="I38" s="2">
        <f t="shared" si="3"/>
        <v>1680508</v>
      </c>
      <c r="J38" s="2">
        <f t="shared" si="3"/>
        <v>315873257</v>
      </c>
      <c r="K38" s="2">
        <f t="shared" si="3"/>
        <v>133109</v>
      </c>
      <c r="L38" s="2">
        <f t="shared" si="3"/>
        <v>50321771</v>
      </c>
      <c r="M38" s="2">
        <f t="shared" si="3"/>
        <v>228799292</v>
      </c>
      <c r="N38" s="2">
        <f t="shared" si="3"/>
        <v>279254172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595127429</v>
      </c>
      <c r="X38" s="2">
        <f t="shared" si="3"/>
        <v>-17639916</v>
      </c>
      <c r="Y38" s="2">
        <f t="shared" si="3"/>
        <v>612767345</v>
      </c>
      <c r="Z38" s="34">
        <f>+IF(X38&lt;&gt;0,+(Y38/X38)*100,0)</f>
        <v>-3473.7543251339744</v>
      </c>
      <c r="AA38" s="35">
        <f>+AA17+AA27+AA36</f>
        <v>-35273213</v>
      </c>
    </row>
    <row r="39" spans="1:27" ht="13.5" x14ac:dyDescent="0.25">
      <c r="A39" s="23" t="s">
        <v>61</v>
      </c>
      <c r="B39" s="17"/>
      <c r="C39" s="32">
        <v>218737222</v>
      </c>
      <c r="D39" s="32"/>
      <c r="E39" s="33">
        <v>220363045</v>
      </c>
      <c r="F39" s="2">
        <v>220363045</v>
      </c>
      <c r="G39" s="2"/>
      <c r="H39" s="2">
        <f>+G40+H60</f>
        <v>530598306</v>
      </c>
      <c r="I39" s="2">
        <f>+H40+I60</f>
        <v>560811167</v>
      </c>
      <c r="J39" s="2">
        <f>+G39</f>
        <v>0</v>
      </c>
      <c r="K39" s="2">
        <f>+I40+K60</f>
        <v>562491675</v>
      </c>
      <c r="L39" s="2">
        <f>+K40+L60</f>
        <v>562624784</v>
      </c>
      <c r="M39" s="2">
        <f>+L40+M60</f>
        <v>612946555</v>
      </c>
      <c r="N39" s="2">
        <f>+K39</f>
        <v>562491675</v>
      </c>
      <c r="O39" s="2">
        <f>+M40+O60</f>
        <v>841745847</v>
      </c>
      <c r="P39" s="2">
        <f>+O40+P60</f>
        <v>841745847</v>
      </c>
      <c r="Q39" s="2">
        <f>+P40+Q60</f>
        <v>841745847</v>
      </c>
      <c r="R39" s="2">
        <f>+O39</f>
        <v>841745847</v>
      </c>
      <c r="S39" s="2">
        <f>+Q40+S60</f>
        <v>841745847</v>
      </c>
      <c r="T39" s="2">
        <f>+S40+T60</f>
        <v>841745847</v>
      </c>
      <c r="U39" s="2">
        <f>+T40+U60</f>
        <v>841745847</v>
      </c>
      <c r="V39" s="2">
        <f>+S39</f>
        <v>841745847</v>
      </c>
      <c r="W39" s="2">
        <f>+G39</f>
        <v>0</v>
      </c>
      <c r="X39" s="2">
        <v>220363045</v>
      </c>
      <c r="Y39" s="2">
        <f>+W39-X39</f>
        <v>-220363045</v>
      </c>
      <c r="Z39" s="34">
        <f>+IF(X39&lt;&gt;0,+(Y39/X39)*100,0)</f>
        <v>-100</v>
      </c>
      <c r="AA39" s="35">
        <v>220363045</v>
      </c>
    </row>
    <row r="40" spans="1:27" ht="13.5" x14ac:dyDescent="0.25">
      <c r="A40" s="41" t="s">
        <v>63</v>
      </c>
      <c r="B40" s="42" t="s">
        <v>62</v>
      </c>
      <c r="C40" s="43">
        <f>+C38+C39</f>
        <v>1292831485</v>
      </c>
      <c r="D40" s="43">
        <f t="shared" ref="D40:AA40" si="4">+D38+D39</f>
        <v>0</v>
      </c>
      <c r="E40" s="44">
        <f t="shared" si="4"/>
        <v>185089832</v>
      </c>
      <c r="F40" s="45">
        <f t="shared" si="4"/>
        <v>185089832</v>
      </c>
      <c r="G40" s="45">
        <f t="shared" si="4"/>
        <v>283979888</v>
      </c>
      <c r="H40" s="45">
        <f t="shared" si="4"/>
        <v>560811167</v>
      </c>
      <c r="I40" s="45">
        <f t="shared" si="4"/>
        <v>562491675</v>
      </c>
      <c r="J40" s="45">
        <f>+I40</f>
        <v>562491675</v>
      </c>
      <c r="K40" s="45">
        <f t="shared" si="4"/>
        <v>562624784</v>
      </c>
      <c r="L40" s="45">
        <f t="shared" si="4"/>
        <v>612946555</v>
      </c>
      <c r="M40" s="45">
        <f t="shared" si="4"/>
        <v>841745847</v>
      </c>
      <c r="N40" s="45">
        <f>+M40</f>
        <v>841745847</v>
      </c>
      <c r="O40" s="45">
        <f t="shared" si="4"/>
        <v>841745847</v>
      </c>
      <c r="P40" s="45">
        <f t="shared" si="4"/>
        <v>841745847</v>
      </c>
      <c r="Q40" s="45">
        <f t="shared" si="4"/>
        <v>841745847</v>
      </c>
      <c r="R40" s="45">
        <f>+Q40</f>
        <v>841745847</v>
      </c>
      <c r="S40" s="45">
        <f t="shared" si="4"/>
        <v>841745847</v>
      </c>
      <c r="T40" s="45">
        <f t="shared" si="4"/>
        <v>841745847</v>
      </c>
      <c r="U40" s="45">
        <f t="shared" si="4"/>
        <v>841745847</v>
      </c>
      <c r="V40" s="45">
        <f>+U40</f>
        <v>841745847</v>
      </c>
      <c r="W40" s="45">
        <f>+V40</f>
        <v>841745847</v>
      </c>
      <c r="X40" s="45">
        <f t="shared" si="4"/>
        <v>202723129</v>
      </c>
      <c r="Y40" s="45">
        <f t="shared" si="4"/>
        <v>392404300</v>
      </c>
      <c r="Z40" s="46">
        <f>+IF(X40&lt;&gt;0,+(Y40/X40)*100,0)</f>
        <v>193.56661567708932</v>
      </c>
      <c r="AA40" s="47">
        <f t="shared" si="4"/>
        <v>185089832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246618418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116859786</v>
      </c>
      <c r="F6" s="20">
        <v>116859786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58429890</v>
      </c>
      <c r="Y6" s="20">
        <v>-58429890</v>
      </c>
      <c r="Z6" s="21">
        <v>-100</v>
      </c>
      <c r="AA6" s="22">
        <v>116859786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35394634</v>
      </c>
      <c r="F7" s="20">
        <v>35394634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17697316</v>
      </c>
      <c r="Y7" s="20">
        <v>-17697316</v>
      </c>
      <c r="Z7" s="21">
        <v>-100</v>
      </c>
      <c r="AA7" s="22">
        <v>35394634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87765423</v>
      </c>
      <c r="F8" s="20">
        <v>87765423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43882713</v>
      </c>
      <c r="Y8" s="20">
        <v>-43882713</v>
      </c>
      <c r="Z8" s="21">
        <v>-100</v>
      </c>
      <c r="AA8" s="22">
        <v>87765423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891974000</v>
      </c>
      <c r="F9" s="20">
        <v>891974000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445987004</v>
      </c>
      <c r="Y9" s="20">
        <v>-445987004</v>
      </c>
      <c r="Z9" s="21">
        <v>-100</v>
      </c>
      <c r="AA9" s="22">
        <v>891974000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456689000</v>
      </c>
      <c r="F10" s="20">
        <v>456689000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228344498</v>
      </c>
      <c r="Y10" s="20">
        <v>-228344498</v>
      </c>
      <c r="Z10" s="21">
        <v>-100</v>
      </c>
      <c r="AA10" s="22">
        <v>456689000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52886400</v>
      </c>
      <c r="F11" s="20">
        <v>52886400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26443200</v>
      </c>
      <c r="Y11" s="20">
        <v>-26443200</v>
      </c>
      <c r="Z11" s="21">
        <v>-100</v>
      </c>
      <c r="AA11" s="22">
        <v>52886400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</v>
      </c>
      <c r="D14" s="18"/>
      <c r="E14" s="19">
        <v>-1029828330</v>
      </c>
      <c r="F14" s="20">
        <v>-1029828330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-514914162</v>
      </c>
      <c r="Y14" s="20">
        <v>514914162</v>
      </c>
      <c r="Z14" s="21">
        <v>-100</v>
      </c>
      <c r="AA14" s="22">
        <v>-1029828330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-20000000</v>
      </c>
      <c r="F15" s="20">
        <v>-20000000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-9999998</v>
      </c>
      <c r="Y15" s="20">
        <v>9999998</v>
      </c>
      <c r="Z15" s="21">
        <v>-100</v>
      </c>
      <c r="AA15" s="22">
        <v>-20000000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-4000000</v>
      </c>
      <c r="F16" s="20">
        <v>-4000000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-2000002</v>
      </c>
      <c r="Y16" s="20">
        <v>2000002</v>
      </c>
      <c r="Z16" s="21">
        <v>-100</v>
      </c>
      <c r="AA16" s="22">
        <v>-4000000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-400</v>
      </c>
      <c r="D17" s="26">
        <f>SUM(D6:D16)</f>
        <v>0</v>
      </c>
      <c r="E17" s="27">
        <f t="shared" si="0"/>
        <v>587740913</v>
      </c>
      <c r="F17" s="28">
        <f t="shared" si="0"/>
        <v>587740913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293870459</v>
      </c>
      <c r="Y17" s="28">
        <f t="shared" si="0"/>
        <v>-293870459</v>
      </c>
      <c r="Z17" s="29">
        <f>+IF(X17&lt;&gt;0,+(Y17/X17)*100,0)</f>
        <v>-100</v>
      </c>
      <c r="AA17" s="30">
        <f>SUM(AA6:AA16)</f>
        <v>587740913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501900</v>
      </c>
      <c r="F21" s="20">
        <v>501900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250950</v>
      </c>
      <c r="Y21" s="36">
        <v>-250950</v>
      </c>
      <c r="Z21" s="37">
        <v>-100</v>
      </c>
      <c r="AA21" s="38">
        <v>501900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-742320316</v>
      </c>
      <c r="F26" s="20">
        <v>-742320316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-371160160</v>
      </c>
      <c r="Y26" s="20">
        <v>371160160</v>
      </c>
      <c r="Z26" s="21">
        <v>-100</v>
      </c>
      <c r="AA26" s="22">
        <v>-742320316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-741818416</v>
      </c>
      <c r="F27" s="28">
        <f t="shared" si="1"/>
        <v>-741818416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-370909210</v>
      </c>
      <c r="Y27" s="28">
        <f t="shared" si="1"/>
        <v>370909210</v>
      </c>
      <c r="Z27" s="29">
        <f>+IF(X27&lt;&gt;0,+(Y27/X27)*100,0)</f>
        <v>-100</v>
      </c>
      <c r="AA27" s="30">
        <f>SUM(AA21:AA26)</f>
        <v>-741818416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2510074</v>
      </c>
      <c r="D33" s="18"/>
      <c r="E33" s="19">
        <v>-30743</v>
      </c>
      <c r="F33" s="20">
        <v>-30743</v>
      </c>
      <c r="G33" s="20">
        <v>-204461</v>
      </c>
      <c r="H33" s="36">
        <v>-2150</v>
      </c>
      <c r="I33" s="36">
        <v>900</v>
      </c>
      <c r="J33" s="36">
        <v>-205711</v>
      </c>
      <c r="K33" s="20">
        <v>-600</v>
      </c>
      <c r="L33" s="20">
        <v>12070</v>
      </c>
      <c r="M33" s="20">
        <v>-12370</v>
      </c>
      <c r="N33" s="20">
        <v>-900</v>
      </c>
      <c r="O33" s="36"/>
      <c r="P33" s="36"/>
      <c r="Q33" s="36"/>
      <c r="R33" s="20"/>
      <c r="S33" s="20"/>
      <c r="T33" s="20"/>
      <c r="U33" s="20"/>
      <c r="V33" s="36"/>
      <c r="W33" s="36">
        <v>-206611</v>
      </c>
      <c r="X33" s="36">
        <v>-15372</v>
      </c>
      <c r="Y33" s="20">
        <v>-191239</v>
      </c>
      <c r="Z33" s="21">
        <v>1244.0736403851158</v>
      </c>
      <c r="AA33" s="22">
        <v>-30743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2510074</v>
      </c>
      <c r="D36" s="26">
        <f>SUM(D31:D35)</f>
        <v>0</v>
      </c>
      <c r="E36" s="27">
        <f t="shared" si="2"/>
        <v>-30743</v>
      </c>
      <c r="F36" s="28">
        <f t="shared" si="2"/>
        <v>-30743</v>
      </c>
      <c r="G36" s="28">
        <f t="shared" si="2"/>
        <v>-204461</v>
      </c>
      <c r="H36" s="28">
        <f t="shared" si="2"/>
        <v>-2150</v>
      </c>
      <c r="I36" s="28">
        <f t="shared" si="2"/>
        <v>900</v>
      </c>
      <c r="J36" s="28">
        <f t="shared" si="2"/>
        <v>-205711</v>
      </c>
      <c r="K36" s="28">
        <f t="shared" si="2"/>
        <v>-600</v>
      </c>
      <c r="L36" s="28">
        <f t="shared" si="2"/>
        <v>12070</v>
      </c>
      <c r="M36" s="28">
        <f t="shared" si="2"/>
        <v>-12370</v>
      </c>
      <c r="N36" s="28">
        <f t="shared" si="2"/>
        <v>-900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-206611</v>
      </c>
      <c r="X36" s="28">
        <f t="shared" si="2"/>
        <v>-15372</v>
      </c>
      <c r="Y36" s="28">
        <f t="shared" si="2"/>
        <v>-191239</v>
      </c>
      <c r="Z36" s="29">
        <f>+IF(X36&lt;&gt;0,+(Y36/X36)*100,0)</f>
        <v>1244.0736403851158</v>
      </c>
      <c r="AA36" s="30">
        <f>SUM(AA31:AA35)</f>
        <v>-30743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2509674</v>
      </c>
      <c r="D38" s="32">
        <f>+D17+D27+D36</f>
        <v>0</v>
      </c>
      <c r="E38" s="33">
        <f t="shared" si="3"/>
        <v>-154108246</v>
      </c>
      <c r="F38" s="2">
        <f t="shared" si="3"/>
        <v>-154108246</v>
      </c>
      <c r="G38" s="2">
        <f t="shared" si="3"/>
        <v>-204461</v>
      </c>
      <c r="H38" s="2">
        <f t="shared" si="3"/>
        <v>-2150</v>
      </c>
      <c r="I38" s="2">
        <f t="shared" si="3"/>
        <v>900</v>
      </c>
      <c r="J38" s="2">
        <f t="shared" si="3"/>
        <v>-205711</v>
      </c>
      <c r="K38" s="2">
        <f t="shared" si="3"/>
        <v>-600</v>
      </c>
      <c r="L38" s="2">
        <f t="shared" si="3"/>
        <v>12070</v>
      </c>
      <c r="M38" s="2">
        <f t="shared" si="3"/>
        <v>-12370</v>
      </c>
      <c r="N38" s="2">
        <f t="shared" si="3"/>
        <v>-900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-206611</v>
      </c>
      <c r="X38" s="2">
        <f t="shared" si="3"/>
        <v>-77054123</v>
      </c>
      <c r="Y38" s="2">
        <f t="shared" si="3"/>
        <v>76847512</v>
      </c>
      <c r="Z38" s="34">
        <f>+IF(X38&lt;&gt;0,+(Y38/X38)*100,0)</f>
        <v>-99.731862498778952</v>
      </c>
      <c r="AA38" s="35">
        <f>+AA17+AA27+AA36</f>
        <v>-154108246</v>
      </c>
    </row>
    <row r="39" spans="1:27" ht="13.5" x14ac:dyDescent="0.25">
      <c r="A39" s="23" t="s">
        <v>61</v>
      </c>
      <c r="B39" s="17"/>
      <c r="C39" s="32">
        <v>2491143</v>
      </c>
      <c r="D39" s="32"/>
      <c r="E39" s="33">
        <v>204403342</v>
      </c>
      <c r="F39" s="2">
        <v>204403342</v>
      </c>
      <c r="G39" s="2">
        <v>-3107902</v>
      </c>
      <c r="H39" s="2">
        <f>+G40+H60</f>
        <v>-6590934</v>
      </c>
      <c r="I39" s="2">
        <f>+H40+I60</f>
        <v>-10945582</v>
      </c>
      <c r="J39" s="2">
        <f>+G39</f>
        <v>-3107902</v>
      </c>
      <c r="K39" s="2">
        <f>+I40+K60</f>
        <v>-12869573</v>
      </c>
      <c r="L39" s="2">
        <f>+K40+L60</f>
        <v>-10654029</v>
      </c>
      <c r="M39" s="2">
        <f>+L40+M60</f>
        <v>-12783250</v>
      </c>
      <c r="N39" s="2">
        <f>+K39</f>
        <v>-12869573</v>
      </c>
      <c r="O39" s="2">
        <f>+M40+O60</f>
        <v>-12795620</v>
      </c>
      <c r="P39" s="2">
        <f>+O40+P60</f>
        <v>-12795620</v>
      </c>
      <c r="Q39" s="2">
        <f>+P40+Q60</f>
        <v>-12795620</v>
      </c>
      <c r="R39" s="2">
        <f>+O39</f>
        <v>-12795620</v>
      </c>
      <c r="S39" s="2">
        <f>+Q40+S60</f>
        <v>-12795620</v>
      </c>
      <c r="T39" s="2">
        <f>+S40+T60</f>
        <v>-12795620</v>
      </c>
      <c r="U39" s="2">
        <f>+T40+U60</f>
        <v>-12795620</v>
      </c>
      <c r="V39" s="2">
        <f>+S39</f>
        <v>-12795620</v>
      </c>
      <c r="W39" s="2">
        <f>+G39</f>
        <v>-3107902</v>
      </c>
      <c r="X39" s="2">
        <v>17033612</v>
      </c>
      <c r="Y39" s="2">
        <f>+W39-X39</f>
        <v>-20141514</v>
      </c>
      <c r="Z39" s="34">
        <f>+IF(X39&lt;&gt;0,+(Y39/X39)*100,0)</f>
        <v>-118.24570149889524</v>
      </c>
      <c r="AA39" s="35">
        <v>204403342</v>
      </c>
    </row>
    <row r="40" spans="1:27" ht="13.5" x14ac:dyDescent="0.25">
      <c r="A40" s="41" t="s">
        <v>63</v>
      </c>
      <c r="B40" s="42" t="s">
        <v>62</v>
      </c>
      <c r="C40" s="43">
        <f>+C38+C39</f>
        <v>5000817</v>
      </c>
      <c r="D40" s="43">
        <f t="shared" ref="D40:AA40" si="4">+D38+D39</f>
        <v>0</v>
      </c>
      <c r="E40" s="44">
        <f t="shared" si="4"/>
        <v>50295096</v>
      </c>
      <c r="F40" s="45">
        <f t="shared" si="4"/>
        <v>50295096</v>
      </c>
      <c r="G40" s="45">
        <f t="shared" si="4"/>
        <v>-3312363</v>
      </c>
      <c r="H40" s="45">
        <f t="shared" si="4"/>
        <v>-6593084</v>
      </c>
      <c r="I40" s="45">
        <f t="shared" si="4"/>
        <v>-10944682</v>
      </c>
      <c r="J40" s="45">
        <f>+I40</f>
        <v>-10944682</v>
      </c>
      <c r="K40" s="45">
        <f t="shared" si="4"/>
        <v>-12870173</v>
      </c>
      <c r="L40" s="45">
        <f t="shared" si="4"/>
        <v>-10641959</v>
      </c>
      <c r="M40" s="45">
        <f t="shared" si="4"/>
        <v>-12795620</v>
      </c>
      <c r="N40" s="45">
        <f>+M40</f>
        <v>-12795620</v>
      </c>
      <c r="O40" s="45">
        <f t="shared" si="4"/>
        <v>-12795620</v>
      </c>
      <c r="P40" s="45">
        <f t="shared" si="4"/>
        <v>-12795620</v>
      </c>
      <c r="Q40" s="45">
        <f t="shared" si="4"/>
        <v>-12795620</v>
      </c>
      <c r="R40" s="45">
        <f>+Q40</f>
        <v>-12795620</v>
      </c>
      <c r="S40" s="45">
        <f t="shared" si="4"/>
        <v>-12795620</v>
      </c>
      <c r="T40" s="45">
        <f t="shared" si="4"/>
        <v>-12795620</v>
      </c>
      <c r="U40" s="45">
        <f t="shared" si="4"/>
        <v>-12795620</v>
      </c>
      <c r="V40" s="45">
        <f>+U40</f>
        <v>-12795620</v>
      </c>
      <c r="W40" s="45">
        <f>+V40</f>
        <v>-12795620</v>
      </c>
      <c r="X40" s="45">
        <f t="shared" si="4"/>
        <v>-60020511</v>
      </c>
      <c r="Y40" s="45">
        <f t="shared" si="4"/>
        <v>56705998</v>
      </c>
      <c r="Z40" s="46">
        <f>+IF(X40&lt;&gt;0,+(Y40/X40)*100,0)</f>
        <v>-94.477699465104521</v>
      </c>
      <c r="AA40" s="47">
        <f t="shared" si="4"/>
        <v>50295096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-3107902</v>
      </c>
      <c r="H60">
        <v>-3278571</v>
      </c>
      <c r="I60">
        <v>-4352498</v>
      </c>
      <c r="J60">
        <v>-3107902</v>
      </c>
      <c r="K60">
        <v>-1924891</v>
      </c>
      <c r="L60">
        <v>2216144</v>
      </c>
      <c r="M60">
        <v>-2141291</v>
      </c>
      <c r="N60">
        <v>-1924891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428299791</v>
      </c>
      <c r="D6" s="18"/>
      <c r="E6" s="19">
        <v>705807910</v>
      </c>
      <c r="F6" s="20">
        <v>705807910</v>
      </c>
      <c r="G6" s="20">
        <v>39522900</v>
      </c>
      <c r="H6" s="20">
        <v>59089238</v>
      </c>
      <c r="I6" s="20">
        <v>50935829</v>
      </c>
      <c r="J6" s="20">
        <v>149547967</v>
      </c>
      <c r="K6" s="20">
        <v>74502789</v>
      </c>
      <c r="L6" s="20">
        <v>48118244</v>
      </c>
      <c r="M6" s="20">
        <v>50016338</v>
      </c>
      <c r="N6" s="20">
        <v>172637371</v>
      </c>
      <c r="O6" s="20"/>
      <c r="P6" s="20"/>
      <c r="Q6" s="20"/>
      <c r="R6" s="20"/>
      <c r="S6" s="20"/>
      <c r="T6" s="20"/>
      <c r="U6" s="20"/>
      <c r="V6" s="20"/>
      <c r="W6" s="20">
        <v>322185338</v>
      </c>
      <c r="X6" s="20">
        <v>352903950</v>
      </c>
      <c r="Y6" s="20">
        <v>-30718612</v>
      </c>
      <c r="Z6" s="21">
        <v>-8.7045248430911588</v>
      </c>
      <c r="AA6" s="22">
        <v>705807910</v>
      </c>
    </row>
    <row r="7" spans="1:27" ht="13.5" x14ac:dyDescent="0.25">
      <c r="A7" s="23" t="s">
        <v>35</v>
      </c>
      <c r="B7" s="17" t="s">
        <v>32</v>
      </c>
      <c r="C7" s="18">
        <v>807542548</v>
      </c>
      <c r="D7" s="18"/>
      <c r="E7" s="19">
        <v>1630326624</v>
      </c>
      <c r="F7" s="20">
        <v>1630326624</v>
      </c>
      <c r="G7" s="20">
        <v>99472005</v>
      </c>
      <c r="H7" s="20">
        <v>102796405</v>
      </c>
      <c r="I7" s="20">
        <v>141510367</v>
      </c>
      <c r="J7" s="20">
        <v>343778777</v>
      </c>
      <c r="K7" s="20">
        <v>129003379</v>
      </c>
      <c r="L7" s="20">
        <v>106150372</v>
      </c>
      <c r="M7" s="20">
        <v>114719159</v>
      </c>
      <c r="N7" s="20">
        <v>349872910</v>
      </c>
      <c r="O7" s="20"/>
      <c r="P7" s="20"/>
      <c r="Q7" s="20"/>
      <c r="R7" s="20"/>
      <c r="S7" s="20"/>
      <c r="T7" s="20"/>
      <c r="U7" s="20"/>
      <c r="V7" s="20"/>
      <c r="W7" s="20">
        <v>693651687</v>
      </c>
      <c r="X7" s="20">
        <v>815163252</v>
      </c>
      <c r="Y7" s="20">
        <v>-121511565</v>
      </c>
      <c r="Z7" s="21">
        <v>-14.906408587711951</v>
      </c>
      <c r="AA7" s="22">
        <v>1630326624</v>
      </c>
    </row>
    <row r="8" spans="1:27" ht="13.5" x14ac:dyDescent="0.25">
      <c r="A8" s="23" t="s">
        <v>36</v>
      </c>
      <c r="B8" s="17" t="s">
        <v>32</v>
      </c>
      <c r="C8" s="18">
        <v>718343562</v>
      </c>
      <c r="D8" s="18"/>
      <c r="E8" s="19">
        <v>160672100</v>
      </c>
      <c r="F8" s="20">
        <v>160672100</v>
      </c>
      <c r="G8" s="20">
        <v>357115328</v>
      </c>
      <c r="H8" s="20">
        <v>5333917</v>
      </c>
      <c r="I8" s="20">
        <v>25239697</v>
      </c>
      <c r="J8" s="20">
        <v>387688942</v>
      </c>
      <c r="K8" s="20">
        <v>22447814</v>
      </c>
      <c r="L8" s="20">
        <v>8725705</v>
      </c>
      <c r="M8" s="20">
        <v>276418081</v>
      </c>
      <c r="N8" s="20">
        <v>307591600</v>
      </c>
      <c r="O8" s="20"/>
      <c r="P8" s="20"/>
      <c r="Q8" s="20"/>
      <c r="R8" s="20"/>
      <c r="S8" s="20"/>
      <c r="T8" s="20"/>
      <c r="U8" s="20"/>
      <c r="V8" s="20"/>
      <c r="W8" s="20">
        <v>695280542</v>
      </c>
      <c r="X8" s="20">
        <v>80335872</v>
      </c>
      <c r="Y8" s="20">
        <v>614944670</v>
      </c>
      <c r="Z8" s="21">
        <v>765.46710042557334</v>
      </c>
      <c r="AA8" s="22">
        <v>160672100</v>
      </c>
    </row>
    <row r="9" spans="1:27" ht="13.5" x14ac:dyDescent="0.25">
      <c r="A9" s="23" t="s">
        <v>37</v>
      </c>
      <c r="B9" s="17" t="s">
        <v>6</v>
      </c>
      <c r="C9" s="18">
        <v>5575000</v>
      </c>
      <c r="D9" s="18"/>
      <c r="E9" s="19">
        <v>850096000</v>
      </c>
      <c r="F9" s="20">
        <v>850096000</v>
      </c>
      <c r="G9" s="20"/>
      <c r="H9" s="20">
        <v>1759000</v>
      </c>
      <c r="I9" s="20">
        <v>4550000</v>
      </c>
      <c r="J9" s="20">
        <v>6309000</v>
      </c>
      <c r="K9" s="20"/>
      <c r="L9" s="20">
        <v>5166000</v>
      </c>
      <c r="M9" s="20"/>
      <c r="N9" s="20">
        <v>5166000</v>
      </c>
      <c r="O9" s="20"/>
      <c r="P9" s="20"/>
      <c r="Q9" s="20"/>
      <c r="R9" s="20"/>
      <c r="S9" s="20"/>
      <c r="T9" s="20"/>
      <c r="U9" s="20"/>
      <c r="V9" s="20"/>
      <c r="W9" s="20">
        <v>11475000</v>
      </c>
      <c r="X9" s="20">
        <v>425047998</v>
      </c>
      <c r="Y9" s="20">
        <v>-413572998</v>
      </c>
      <c r="Z9" s="21">
        <v>-97.300304894036927</v>
      </c>
      <c r="AA9" s="22">
        <v>850096000</v>
      </c>
    </row>
    <row r="10" spans="1:27" ht="13.5" x14ac:dyDescent="0.25">
      <c r="A10" s="23" t="s">
        <v>38</v>
      </c>
      <c r="B10" s="17" t="s">
        <v>6</v>
      </c>
      <c r="C10" s="18">
        <v>225941000</v>
      </c>
      <c r="D10" s="18"/>
      <c r="E10" s="19">
        <v>493135000</v>
      </c>
      <c r="F10" s="20">
        <v>493135000</v>
      </c>
      <c r="G10" s="20">
        <v>118153000</v>
      </c>
      <c r="H10" s="20"/>
      <c r="I10" s="20">
        <v>85000000</v>
      </c>
      <c r="J10" s="20">
        <v>203153000</v>
      </c>
      <c r="K10" s="20"/>
      <c r="L10" s="20"/>
      <c r="M10" s="20">
        <v>115198000</v>
      </c>
      <c r="N10" s="20">
        <v>115198000</v>
      </c>
      <c r="O10" s="20"/>
      <c r="P10" s="20"/>
      <c r="Q10" s="20"/>
      <c r="R10" s="20"/>
      <c r="S10" s="20"/>
      <c r="T10" s="20"/>
      <c r="U10" s="20"/>
      <c r="V10" s="20"/>
      <c r="W10" s="20">
        <v>318351000</v>
      </c>
      <c r="X10" s="20">
        <v>246567492</v>
      </c>
      <c r="Y10" s="20">
        <v>71783508</v>
      </c>
      <c r="Z10" s="21">
        <v>29.113127370415885</v>
      </c>
      <c r="AA10" s="22">
        <v>493135000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-3033505539</v>
      </c>
      <c r="D14" s="18"/>
      <c r="E14" s="19">
        <v>-3079784837</v>
      </c>
      <c r="F14" s="20">
        <v>-3079784837</v>
      </c>
      <c r="G14" s="20">
        <v>-632292825</v>
      </c>
      <c r="H14" s="20">
        <v>-534357396</v>
      </c>
      <c r="I14" s="20">
        <v>-466370442</v>
      </c>
      <c r="J14" s="20">
        <v>-1633020663</v>
      </c>
      <c r="K14" s="20">
        <v>-658471074</v>
      </c>
      <c r="L14" s="20">
        <v>-434372404</v>
      </c>
      <c r="M14" s="20">
        <v>-547796344</v>
      </c>
      <c r="N14" s="20">
        <v>-1640639822</v>
      </c>
      <c r="O14" s="20"/>
      <c r="P14" s="20"/>
      <c r="Q14" s="20"/>
      <c r="R14" s="20"/>
      <c r="S14" s="20"/>
      <c r="T14" s="20"/>
      <c r="U14" s="20"/>
      <c r="V14" s="20"/>
      <c r="W14" s="20">
        <v>-3273660485</v>
      </c>
      <c r="X14" s="20">
        <v>-1539896142</v>
      </c>
      <c r="Y14" s="20">
        <v>-1733764343</v>
      </c>
      <c r="Z14" s="21">
        <v>112.5896932729636</v>
      </c>
      <c r="AA14" s="22">
        <v>-3079784837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-29377272</v>
      </c>
      <c r="F15" s="20">
        <v>-29377272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-14688720</v>
      </c>
      <c r="Y15" s="20">
        <v>14688720</v>
      </c>
      <c r="Z15" s="21">
        <v>-100</v>
      </c>
      <c r="AA15" s="22">
        <v>-29377272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-847803638</v>
      </c>
      <c r="D17" s="26">
        <f>SUM(D6:D16)</f>
        <v>0</v>
      </c>
      <c r="E17" s="27">
        <f t="shared" si="0"/>
        <v>730875525</v>
      </c>
      <c r="F17" s="28">
        <f t="shared" si="0"/>
        <v>730875525</v>
      </c>
      <c r="G17" s="28">
        <f t="shared" si="0"/>
        <v>-18029592</v>
      </c>
      <c r="H17" s="28">
        <f t="shared" si="0"/>
        <v>-365378836</v>
      </c>
      <c r="I17" s="28">
        <f t="shared" si="0"/>
        <v>-159134549</v>
      </c>
      <c r="J17" s="28">
        <f t="shared" si="0"/>
        <v>-542542977</v>
      </c>
      <c r="K17" s="28">
        <f t="shared" si="0"/>
        <v>-432517092</v>
      </c>
      <c r="L17" s="28">
        <f t="shared" si="0"/>
        <v>-266212083</v>
      </c>
      <c r="M17" s="28">
        <f t="shared" si="0"/>
        <v>8555234</v>
      </c>
      <c r="N17" s="28">
        <f t="shared" si="0"/>
        <v>-690173941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-1232716918</v>
      </c>
      <c r="X17" s="28">
        <f t="shared" si="0"/>
        <v>365433702</v>
      </c>
      <c r="Y17" s="28">
        <f t="shared" si="0"/>
        <v>-1598150620</v>
      </c>
      <c r="Z17" s="29">
        <f>+IF(X17&lt;&gt;0,+(Y17/X17)*100,0)</f>
        <v>-437.32983883352938</v>
      </c>
      <c r="AA17" s="30">
        <f>SUM(AA6:AA16)</f>
        <v>730875525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-2005922</v>
      </c>
      <c r="H23" s="36">
        <v>1839289</v>
      </c>
      <c r="I23" s="36">
        <v>167663</v>
      </c>
      <c r="J23" s="20">
        <v>1030</v>
      </c>
      <c r="K23" s="36">
        <v>-128</v>
      </c>
      <c r="L23" s="36">
        <v>-132</v>
      </c>
      <c r="M23" s="20">
        <v>-130</v>
      </c>
      <c r="N23" s="36">
        <v>-390</v>
      </c>
      <c r="O23" s="36"/>
      <c r="P23" s="36"/>
      <c r="Q23" s="20"/>
      <c r="R23" s="36"/>
      <c r="S23" s="36"/>
      <c r="T23" s="20"/>
      <c r="U23" s="36"/>
      <c r="V23" s="36"/>
      <c r="W23" s="36">
        <v>640</v>
      </c>
      <c r="X23" s="20"/>
      <c r="Y23" s="36">
        <v>640</v>
      </c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-100</v>
      </c>
      <c r="H24" s="20">
        <v>100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-282268251</v>
      </c>
      <c r="D26" s="18"/>
      <c r="E26" s="19">
        <v>-617205000</v>
      </c>
      <c r="F26" s="20">
        <v>-617205000</v>
      </c>
      <c r="G26" s="20">
        <v>-11812592</v>
      </c>
      <c r="H26" s="20">
        <v>-10323679</v>
      </c>
      <c r="I26" s="20">
        <v>-33017731</v>
      </c>
      <c r="J26" s="20">
        <v>-55154002</v>
      </c>
      <c r="K26" s="20">
        <v>-21152547</v>
      </c>
      <c r="L26" s="20">
        <v>-54467974</v>
      </c>
      <c r="M26" s="20">
        <v>-28411894</v>
      </c>
      <c r="N26" s="20">
        <v>-104032415</v>
      </c>
      <c r="O26" s="20"/>
      <c r="P26" s="20"/>
      <c r="Q26" s="20"/>
      <c r="R26" s="20"/>
      <c r="S26" s="20"/>
      <c r="T26" s="20"/>
      <c r="U26" s="20"/>
      <c r="V26" s="20"/>
      <c r="W26" s="20">
        <v>-159186417</v>
      </c>
      <c r="X26" s="20">
        <v>-308602830</v>
      </c>
      <c r="Y26" s="20">
        <v>149416413</v>
      </c>
      <c r="Z26" s="21">
        <v>-48.417058586274145</v>
      </c>
      <c r="AA26" s="22">
        <v>-617205000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-282268251</v>
      </c>
      <c r="D27" s="26">
        <f>SUM(D21:D26)</f>
        <v>0</v>
      </c>
      <c r="E27" s="27">
        <f t="shared" si="1"/>
        <v>-617205000</v>
      </c>
      <c r="F27" s="28">
        <f t="shared" si="1"/>
        <v>-617205000</v>
      </c>
      <c r="G27" s="28">
        <f t="shared" si="1"/>
        <v>-13818614</v>
      </c>
      <c r="H27" s="28">
        <f t="shared" si="1"/>
        <v>-8484290</v>
      </c>
      <c r="I27" s="28">
        <f t="shared" si="1"/>
        <v>-32850068</v>
      </c>
      <c r="J27" s="28">
        <f t="shared" si="1"/>
        <v>-55152972</v>
      </c>
      <c r="K27" s="28">
        <f t="shared" si="1"/>
        <v>-21152675</v>
      </c>
      <c r="L27" s="28">
        <f t="shared" si="1"/>
        <v>-54468106</v>
      </c>
      <c r="M27" s="28">
        <f t="shared" si="1"/>
        <v>-28412024</v>
      </c>
      <c r="N27" s="28">
        <f t="shared" si="1"/>
        <v>-104032805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-159185777</v>
      </c>
      <c r="X27" s="28">
        <f t="shared" si="1"/>
        <v>-308602830</v>
      </c>
      <c r="Y27" s="28">
        <f t="shared" si="1"/>
        <v>149417053</v>
      </c>
      <c r="Z27" s="29">
        <f>+IF(X27&lt;&gt;0,+(Y27/X27)*100,0)</f>
        <v>-48.41726597257712</v>
      </c>
      <c r="AA27" s="30">
        <f>SUM(AA21:AA26)</f>
        <v>-617205000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39793743</v>
      </c>
      <c r="F33" s="20">
        <v>39793743</v>
      </c>
      <c r="G33" s="20">
        <v>41823408</v>
      </c>
      <c r="H33" s="36">
        <v>-46244626</v>
      </c>
      <c r="I33" s="36">
        <v>1428868</v>
      </c>
      <c r="J33" s="36">
        <v>-2992350</v>
      </c>
      <c r="K33" s="20">
        <v>-167784</v>
      </c>
      <c r="L33" s="20">
        <v>1627761</v>
      </c>
      <c r="M33" s="20">
        <v>-1542501</v>
      </c>
      <c r="N33" s="20">
        <v>-82524</v>
      </c>
      <c r="O33" s="36"/>
      <c r="P33" s="36"/>
      <c r="Q33" s="36"/>
      <c r="R33" s="20"/>
      <c r="S33" s="20"/>
      <c r="T33" s="20"/>
      <c r="U33" s="20"/>
      <c r="V33" s="36"/>
      <c r="W33" s="36">
        <v>-3074874</v>
      </c>
      <c r="X33" s="36">
        <v>19896870</v>
      </c>
      <c r="Y33" s="20">
        <v>-22971744</v>
      </c>
      <c r="Z33" s="21">
        <v>-115.45405885448315</v>
      </c>
      <c r="AA33" s="22">
        <v>39793743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39793743</v>
      </c>
      <c r="F36" s="28">
        <f t="shared" si="2"/>
        <v>39793743</v>
      </c>
      <c r="G36" s="28">
        <f t="shared" si="2"/>
        <v>41823408</v>
      </c>
      <c r="H36" s="28">
        <f t="shared" si="2"/>
        <v>-46244626</v>
      </c>
      <c r="I36" s="28">
        <f t="shared" si="2"/>
        <v>1428868</v>
      </c>
      <c r="J36" s="28">
        <f t="shared" si="2"/>
        <v>-2992350</v>
      </c>
      <c r="K36" s="28">
        <f t="shared" si="2"/>
        <v>-167784</v>
      </c>
      <c r="L36" s="28">
        <f t="shared" si="2"/>
        <v>1627761</v>
      </c>
      <c r="M36" s="28">
        <f t="shared" si="2"/>
        <v>-1542501</v>
      </c>
      <c r="N36" s="28">
        <f t="shared" si="2"/>
        <v>-82524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-3074874</v>
      </c>
      <c r="X36" s="28">
        <f t="shared" si="2"/>
        <v>19896870</v>
      </c>
      <c r="Y36" s="28">
        <f t="shared" si="2"/>
        <v>-22971744</v>
      </c>
      <c r="Z36" s="29">
        <f>+IF(X36&lt;&gt;0,+(Y36/X36)*100,0)</f>
        <v>-115.45405885448315</v>
      </c>
      <c r="AA36" s="30">
        <f>SUM(AA31:AA35)</f>
        <v>39793743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-1130071889</v>
      </c>
      <c r="D38" s="32">
        <f>+D17+D27+D36</f>
        <v>0</v>
      </c>
      <c r="E38" s="33">
        <f t="shared" si="3"/>
        <v>153464268</v>
      </c>
      <c r="F38" s="2">
        <f t="shared" si="3"/>
        <v>153464268</v>
      </c>
      <c r="G38" s="2">
        <f t="shared" si="3"/>
        <v>9975202</v>
      </c>
      <c r="H38" s="2">
        <f t="shared" si="3"/>
        <v>-420107752</v>
      </c>
      <c r="I38" s="2">
        <f t="shared" si="3"/>
        <v>-190555749</v>
      </c>
      <c r="J38" s="2">
        <f t="shared" si="3"/>
        <v>-600688299</v>
      </c>
      <c r="K38" s="2">
        <f t="shared" si="3"/>
        <v>-453837551</v>
      </c>
      <c r="L38" s="2">
        <f t="shared" si="3"/>
        <v>-319052428</v>
      </c>
      <c r="M38" s="2">
        <f t="shared" si="3"/>
        <v>-21399291</v>
      </c>
      <c r="N38" s="2">
        <f t="shared" si="3"/>
        <v>-794289270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-1394977569</v>
      </c>
      <c r="X38" s="2">
        <f t="shared" si="3"/>
        <v>76727742</v>
      </c>
      <c r="Y38" s="2">
        <f t="shared" si="3"/>
        <v>-1471705311</v>
      </c>
      <c r="Z38" s="34">
        <f>+IF(X38&lt;&gt;0,+(Y38/X38)*100,0)</f>
        <v>-1918.0876077390626</v>
      </c>
      <c r="AA38" s="35">
        <f>+AA17+AA27+AA36</f>
        <v>153464268</v>
      </c>
    </row>
    <row r="39" spans="1:27" ht="13.5" x14ac:dyDescent="0.25">
      <c r="A39" s="23" t="s">
        <v>61</v>
      </c>
      <c r="B39" s="17"/>
      <c r="C39" s="32">
        <v>73019667</v>
      </c>
      <c r="D39" s="32"/>
      <c r="E39" s="33"/>
      <c r="F39" s="2"/>
      <c r="G39" s="2">
        <v>61914903</v>
      </c>
      <c r="H39" s="2">
        <f>+G40+H60</f>
        <v>72308929</v>
      </c>
      <c r="I39" s="2">
        <f>+H40+I60</f>
        <v>-347798823</v>
      </c>
      <c r="J39" s="2">
        <f>+G39</f>
        <v>61914903</v>
      </c>
      <c r="K39" s="2">
        <f>+I40+K60</f>
        <v>-538354572</v>
      </c>
      <c r="L39" s="2">
        <f>+K40+L60</f>
        <v>-992192123</v>
      </c>
      <c r="M39" s="2">
        <f>+L40+M60</f>
        <v>-1311244551</v>
      </c>
      <c r="N39" s="2">
        <f>+K39</f>
        <v>-538354572</v>
      </c>
      <c r="O39" s="2">
        <f>+M40+O60</f>
        <v>-1332643842</v>
      </c>
      <c r="P39" s="2">
        <f>+O40+P60</f>
        <v>-1332643842</v>
      </c>
      <c r="Q39" s="2">
        <f>+P40+Q60</f>
        <v>-1332643842</v>
      </c>
      <c r="R39" s="2">
        <f>+O39</f>
        <v>-1332643842</v>
      </c>
      <c r="S39" s="2">
        <f>+Q40+S60</f>
        <v>-1332643842</v>
      </c>
      <c r="T39" s="2">
        <f>+S40+T60</f>
        <v>-1332643842</v>
      </c>
      <c r="U39" s="2">
        <f>+T40+U60</f>
        <v>-1332643842</v>
      </c>
      <c r="V39" s="2">
        <f>+S39</f>
        <v>-1332643842</v>
      </c>
      <c r="W39" s="2">
        <f>+G39</f>
        <v>61914903</v>
      </c>
      <c r="X39" s="2"/>
      <c r="Y39" s="2">
        <f>+W39-X39</f>
        <v>61914903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-1057052222</v>
      </c>
      <c r="D40" s="43">
        <f t="shared" ref="D40:AA40" si="4">+D38+D39</f>
        <v>0</v>
      </c>
      <c r="E40" s="44">
        <f t="shared" si="4"/>
        <v>153464268</v>
      </c>
      <c r="F40" s="45">
        <f t="shared" si="4"/>
        <v>153464268</v>
      </c>
      <c r="G40" s="45">
        <f t="shared" si="4"/>
        <v>71890105</v>
      </c>
      <c r="H40" s="45">
        <f t="shared" si="4"/>
        <v>-347798823</v>
      </c>
      <c r="I40" s="45">
        <f t="shared" si="4"/>
        <v>-538354572</v>
      </c>
      <c r="J40" s="45">
        <f>+I40</f>
        <v>-538354572</v>
      </c>
      <c r="K40" s="45">
        <f t="shared" si="4"/>
        <v>-992192123</v>
      </c>
      <c r="L40" s="45">
        <f t="shared" si="4"/>
        <v>-1311244551</v>
      </c>
      <c r="M40" s="45">
        <f t="shared" si="4"/>
        <v>-1332643842</v>
      </c>
      <c r="N40" s="45">
        <f>+M40</f>
        <v>-1332643842</v>
      </c>
      <c r="O40" s="45">
        <f t="shared" si="4"/>
        <v>-1332643842</v>
      </c>
      <c r="P40" s="45">
        <f t="shared" si="4"/>
        <v>-1332643842</v>
      </c>
      <c r="Q40" s="45">
        <f t="shared" si="4"/>
        <v>-1332643842</v>
      </c>
      <c r="R40" s="45">
        <f>+Q40</f>
        <v>-1332643842</v>
      </c>
      <c r="S40" s="45">
        <f t="shared" si="4"/>
        <v>-1332643842</v>
      </c>
      <c r="T40" s="45">
        <f t="shared" si="4"/>
        <v>-1332643842</v>
      </c>
      <c r="U40" s="45">
        <f t="shared" si="4"/>
        <v>-1332643842</v>
      </c>
      <c r="V40" s="45">
        <f>+U40</f>
        <v>-1332643842</v>
      </c>
      <c r="W40" s="45">
        <f>+V40</f>
        <v>-1332643842</v>
      </c>
      <c r="X40" s="45">
        <f t="shared" si="4"/>
        <v>76727742</v>
      </c>
      <c r="Y40" s="45">
        <f t="shared" si="4"/>
        <v>-1409790408</v>
      </c>
      <c r="Z40" s="46">
        <f>+IF(X40&lt;&gt;0,+(Y40/X40)*100,0)</f>
        <v>-1837.3933224830207</v>
      </c>
      <c r="AA40" s="47">
        <f t="shared" si="4"/>
        <v>153464268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61914903</v>
      </c>
      <c r="H60">
        <v>418824</v>
      </c>
      <c r="J60">
        <v>61914903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599863545</v>
      </c>
      <c r="D8" s="18"/>
      <c r="E8" s="19">
        <v>2563942</v>
      </c>
      <c r="F8" s="20">
        <v>2563942</v>
      </c>
      <c r="G8" s="20">
        <v>238793398</v>
      </c>
      <c r="H8" s="20">
        <v>75864542</v>
      </c>
      <c r="I8" s="20">
        <v>-134606220</v>
      </c>
      <c r="J8" s="20">
        <v>180051720</v>
      </c>
      <c r="K8" s="20">
        <v>109586576</v>
      </c>
      <c r="L8" s="20">
        <v>25110734</v>
      </c>
      <c r="M8" s="20">
        <v>293647148</v>
      </c>
      <c r="N8" s="20">
        <v>428344458</v>
      </c>
      <c r="O8" s="20"/>
      <c r="P8" s="20"/>
      <c r="Q8" s="20"/>
      <c r="R8" s="20"/>
      <c r="S8" s="20"/>
      <c r="T8" s="20"/>
      <c r="U8" s="20"/>
      <c r="V8" s="20"/>
      <c r="W8" s="20">
        <v>608396178</v>
      </c>
      <c r="X8" s="20">
        <v>1281966</v>
      </c>
      <c r="Y8" s="20">
        <v>607114212</v>
      </c>
      <c r="Z8" s="21">
        <v>47358.058794070981</v>
      </c>
      <c r="AA8" s="22">
        <v>2563942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278932000</v>
      </c>
      <c r="F9" s="20">
        <v>278932000</v>
      </c>
      <c r="G9" s="20"/>
      <c r="H9" s="20"/>
      <c r="I9" s="20">
        <v>290958030</v>
      </c>
      <c r="J9" s="20">
        <v>290958030</v>
      </c>
      <c r="K9" s="20"/>
      <c r="L9" s="20">
        <v>1455000</v>
      </c>
      <c r="M9" s="20">
        <v>91566000</v>
      </c>
      <c r="N9" s="20">
        <v>93021000</v>
      </c>
      <c r="O9" s="20"/>
      <c r="P9" s="20"/>
      <c r="Q9" s="20"/>
      <c r="R9" s="20"/>
      <c r="S9" s="20"/>
      <c r="T9" s="20"/>
      <c r="U9" s="20"/>
      <c r="V9" s="20"/>
      <c r="W9" s="20">
        <v>383979030</v>
      </c>
      <c r="X9" s="20">
        <v>139465998</v>
      </c>
      <c r="Y9" s="20">
        <v>244513032</v>
      </c>
      <c r="Z9" s="21">
        <v>175.32089219337891</v>
      </c>
      <c r="AA9" s="22">
        <v>278932000</v>
      </c>
    </row>
    <row r="10" spans="1:27" ht="13.5" x14ac:dyDescent="0.25">
      <c r="A10" s="23" t="s">
        <v>38</v>
      </c>
      <c r="B10" s="17" t="s">
        <v>6</v>
      </c>
      <c r="C10" s="18">
        <v>40072393</v>
      </c>
      <c r="D10" s="18"/>
      <c r="E10" s="19">
        <v>2403000</v>
      </c>
      <c r="F10" s="20">
        <v>2403000</v>
      </c>
      <c r="G10" s="20">
        <v>15090394</v>
      </c>
      <c r="H10" s="20">
        <v>4755748</v>
      </c>
      <c r="I10" s="20">
        <v>16209268</v>
      </c>
      <c r="J10" s="20">
        <v>36055410</v>
      </c>
      <c r="K10" s="20">
        <v>9051345</v>
      </c>
      <c r="L10" s="20">
        <v>15363939</v>
      </c>
      <c r="M10" s="20">
        <v>18139510</v>
      </c>
      <c r="N10" s="20">
        <v>42554794</v>
      </c>
      <c r="O10" s="20"/>
      <c r="P10" s="20"/>
      <c r="Q10" s="20"/>
      <c r="R10" s="20"/>
      <c r="S10" s="20"/>
      <c r="T10" s="20"/>
      <c r="U10" s="20"/>
      <c r="V10" s="20"/>
      <c r="W10" s="20">
        <v>78610204</v>
      </c>
      <c r="X10" s="20">
        <v>1201500</v>
      </c>
      <c r="Y10" s="20">
        <v>77408704</v>
      </c>
      <c r="Z10" s="21">
        <v>6442.6719933416562</v>
      </c>
      <c r="AA10" s="22">
        <v>2403000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164000</v>
      </c>
      <c r="F12" s="20">
        <v>164000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81996</v>
      </c>
      <c r="Y12" s="20">
        <v>-81996</v>
      </c>
      <c r="Z12" s="21">
        <v>-100</v>
      </c>
      <c r="AA12" s="22">
        <v>164000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-175480588</v>
      </c>
      <c r="D14" s="18"/>
      <c r="E14" s="19">
        <v>-253501344</v>
      </c>
      <c r="F14" s="20">
        <v>-253501344</v>
      </c>
      <c r="G14" s="20">
        <v>-11925473</v>
      </c>
      <c r="H14" s="20">
        <v>-15346003</v>
      </c>
      <c r="I14" s="20">
        <v>-52480883</v>
      </c>
      <c r="J14" s="20">
        <v>-79752359</v>
      </c>
      <c r="K14" s="20">
        <v>-38581660</v>
      </c>
      <c r="L14" s="20">
        <v>-32891561</v>
      </c>
      <c r="M14" s="20">
        <v>-49942474</v>
      </c>
      <c r="N14" s="20">
        <v>-121415695</v>
      </c>
      <c r="O14" s="20"/>
      <c r="P14" s="20"/>
      <c r="Q14" s="20"/>
      <c r="R14" s="20"/>
      <c r="S14" s="20"/>
      <c r="T14" s="20"/>
      <c r="U14" s="20"/>
      <c r="V14" s="20"/>
      <c r="W14" s="20">
        <v>-201168054</v>
      </c>
      <c r="X14" s="20">
        <v>-126751734</v>
      </c>
      <c r="Y14" s="20">
        <v>-74416320</v>
      </c>
      <c r="Z14" s="21">
        <v>58.710297407055592</v>
      </c>
      <c r="AA14" s="22">
        <v>-253501344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-13678648</v>
      </c>
      <c r="F15" s="20">
        <v>-13678648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-6839328</v>
      </c>
      <c r="Y15" s="20">
        <v>6839328</v>
      </c>
      <c r="Z15" s="21">
        <v>-100</v>
      </c>
      <c r="AA15" s="22">
        <v>-13678648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464455350</v>
      </c>
      <c r="D17" s="26">
        <f>SUM(D6:D16)</f>
        <v>0</v>
      </c>
      <c r="E17" s="27">
        <f t="shared" si="0"/>
        <v>16882950</v>
      </c>
      <c r="F17" s="28">
        <f t="shared" si="0"/>
        <v>16882950</v>
      </c>
      <c r="G17" s="28">
        <f t="shared" si="0"/>
        <v>241958319</v>
      </c>
      <c r="H17" s="28">
        <f t="shared" si="0"/>
        <v>65274287</v>
      </c>
      <c r="I17" s="28">
        <f t="shared" si="0"/>
        <v>120080195</v>
      </c>
      <c r="J17" s="28">
        <f t="shared" si="0"/>
        <v>427312801</v>
      </c>
      <c r="K17" s="28">
        <f t="shared" si="0"/>
        <v>80056261</v>
      </c>
      <c r="L17" s="28">
        <f t="shared" si="0"/>
        <v>9038112</v>
      </c>
      <c r="M17" s="28">
        <f t="shared" si="0"/>
        <v>353410184</v>
      </c>
      <c r="N17" s="28">
        <f t="shared" si="0"/>
        <v>442504557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869817358</v>
      </c>
      <c r="X17" s="28">
        <f t="shared" si="0"/>
        <v>8440398</v>
      </c>
      <c r="Y17" s="28">
        <f t="shared" si="0"/>
        <v>861376960</v>
      </c>
      <c r="Z17" s="29">
        <f>+IF(X17&lt;&gt;0,+(Y17/X17)*100,0)</f>
        <v>10205.406901428109</v>
      </c>
      <c r="AA17" s="30">
        <f>SUM(AA6:AA16)</f>
        <v>16882950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-6519823</v>
      </c>
      <c r="D23" s="40"/>
      <c r="E23" s="19">
        <v>6519822</v>
      </c>
      <c r="F23" s="20"/>
      <c r="G23" s="36">
        <v>-3960222</v>
      </c>
      <c r="H23" s="36">
        <v>2780622</v>
      </c>
      <c r="I23" s="36">
        <v>1179600</v>
      </c>
      <c r="J23" s="20"/>
      <c r="K23" s="36">
        <v>-1443106</v>
      </c>
      <c r="L23" s="36">
        <v>816748</v>
      </c>
      <c r="M23" s="20">
        <v>-742528</v>
      </c>
      <c r="N23" s="36">
        <v>-1368886</v>
      </c>
      <c r="O23" s="36"/>
      <c r="P23" s="36"/>
      <c r="Q23" s="20"/>
      <c r="R23" s="36"/>
      <c r="S23" s="36"/>
      <c r="T23" s="20"/>
      <c r="U23" s="36"/>
      <c r="V23" s="36"/>
      <c r="W23" s="36">
        <v>-1368886</v>
      </c>
      <c r="X23" s="20">
        <v>3259911</v>
      </c>
      <c r="Y23" s="36">
        <v>-4628797</v>
      </c>
      <c r="Z23" s="37">
        <v>-141.99151449226682</v>
      </c>
      <c r="AA23" s="38"/>
    </row>
    <row r="24" spans="1:27" ht="13.5" x14ac:dyDescent="0.25">
      <c r="A24" s="23" t="s">
        <v>51</v>
      </c>
      <c r="B24" s="17" t="s">
        <v>32</v>
      </c>
      <c r="C24" s="18">
        <v>-174363</v>
      </c>
      <c r="D24" s="18"/>
      <c r="E24" s="19">
        <v>-130432</v>
      </c>
      <c r="F24" s="20">
        <v>4729350</v>
      </c>
      <c r="G24" s="20">
        <v>-4204823</v>
      </c>
      <c r="H24" s="20">
        <v>4598919</v>
      </c>
      <c r="I24" s="20"/>
      <c r="J24" s="20">
        <v>394096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394096</v>
      </c>
      <c r="X24" s="20">
        <v>2299459</v>
      </c>
      <c r="Y24" s="20">
        <v>-1905363</v>
      </c>
      <c r="Z24" s="21">
        <v>-82.86135999815609</v>
      </c>
      <c r="AA24" s="22">
        <v>4729350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-8459150</v>
      </c>
      <c r="D26" s="18"/>
      <c r="E26" s="19">
        <v>-20603000</v>
      </c>
      <c r="F26" s="20">
        <v>-20603000</v>
      </c>
      <c r="G26" s="20">
        <v>-122690</v>
      </c>
      <c r="H26" s="20">
        <v>-1302930</v>
      </c>
      <c r="I26" s="20">
        <v>-2332207</v>
      </c>
      <c r="J26" s="20">
        <v>-3757827</v>
      </c>
      <c r="K26" s="20">
        <v>-629935</v>
      </c>
      <c r="L26" s="20">
        <v>-2485165</v>
      </c>
      <c r="M26" s="20">
        <v>-2025574</v>
      </c>
      <c r="N26" s="20">
        <v>-5140674</v>
      </c>
      <c r="O26" s="20"/>
      <c r="P26" s="20"/>
      <c r="Q26" s="20"/>
      <c r="R26" s="20"/>
      <c r="S26" s="20"/>
      <c r="T26" s="20"/>
      <c r="U26" s="20"/>
      <c r="V26" s="20"/>
      <c r="W26" s="20">
        <v>-8898501</v>
      </c>
      <c r="X26" s="20">
        <v>-10301544</v>
      </c>
      <c r="Y26" s="20">
        <v>1403043</v>
      </c>
      <c r="Z26" s="21">
        <v>-13.619735061074339</v>
      </c>
      <c r="AA26" s="22">
        <v>-20603000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-15153336</v>
      </c>
      <c r="D27" s="26">
        <f>SUM(D21:D26)</f>
        <v>0</v>
      </c>
      <c r="E27" s="27">
        <f t="shared" si="1"/>
        <v>-14213610</v>
      </c>
      <c r="F27" s="28">
        <f t="shared" si="1"/>
        <v>-15873650</v>
      </c>
      <c r="G27" s="28">
        <f t="shared" si="1"/>
        <v>-8287735</v>
      </c>
      <c r="H27" s="28">
        <f t="shared" si="1"/>
        <v>6076611</v>
      </c>
      <c r="I27" s="28">
        <f t="shared" si="1"/>
        <v>-1152607</v>
      </c>
      <c r="J27" s="28">
        <f t="shared" si="1"/>
        <v>-3363731</v>
      </c>
      <c r="K27" s="28">
        <f t="shared" si="1"/>
        <v>-2073041</v>
      </c>
      <c r="L27" s="28">
        <f t="shared" si="1"/>
        <v>-1668417</v>
      </c>
      <c r="M27" s="28">
        <f t="shared" si="1"/>
        <v>-2768102</v>
      </c>
      <c r="N27" s="28">
        <f t="shared" si="1"/>
        <v>-6509560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-9873291</v>
      </c>
      <c r="X27" s="28">
        <f t="shared" si="1"/>
        <v>-4742174</v>
      </c>
      <c r="Y27" s="28">
        <f t="shared" si="1"/>
        <v>-5131117</v>
      </c>
      <c r="Z27" s="29">
        <f>+IF(X27&lt;&gt;0,+(Y27/X27)*100,0)</f>
        <v>108.20178677543252</v>
      </c>
      <c r="AA27" s="30">
        <f>SUM(AA21:AA26)</f>
        <v>-15873650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750</v>
      </c>
      <c r="H33" s="36">
        <v>-1500</v>
      </c>
      <c r="I33" s="36">
        <v>750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750</v>
      </c>
      <c r="H36" s="28">
        <f t="shared" si="2"/>
        <v>-1500</v>
      </c>
      <c r="I36" s="28">
        <f t="shared" si="2"/>
        <v>750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449302014</v>
      </c>
      <c r="D38" s="32">
        <f>+D17+D27+D36</f>
        <v>0</v>
      </c>
      <c r="E38" s="33">
        <f t="shared" si="3"/>
        <v>2669340</v>
      </c>
      <c r="F38" s="2">
        <f t="shared" si="3"/>
        <v>1009300</v>
      </c>
      <c r="G38" s="2">
        <f t="shared" si="3"/>
        <v>233671334</v>
      </c>
      <c r="H38" s="2">
        <f t="shared" si="3"/>
        <v>71349398</v>
      </c>
      <c r="I38" s="2">
        <f t="shared" si="3"/>
        <v>118928338</v>
      </c>
      <c r="J38" s="2">
        <f t="shared" si="3"/>
        <v>423949070</v>
      </c>
      <c r="K38" s="2">
        <f t="shared" si="3"/>
        <v>77983220</v>
      </c>
      <c r="L38" s="2">
        <f t="shared" si="3"/>
        <v>7369695</v>
      </c>
      <c r="M38" s="2">
        <f t="shared" si="3"/>
        <v>350642082</v>
      </c>
      <c r="N38" s="2">
        <f t="shared" si="3"/>
        <v>435994997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859944067</v>
      </c>
      <c r="X38" s="2">
        <f t="shared" si="3"/>
        <v>3698224</v>
      </c>
      <c r="Y38" s="2">
        <f t="shared" si="3"/>
        <v>856245843</v>
      </c>
      <c r="Z38" s="34">
        <f>+IF(X38&lt;&gt;0,+(Y38/X38)*100,0)</f>
        <v>23152.892929146532</v>
      </c>
      <c r="AA38" s="35">
        <f>+AA17+AA27+AA36</f>
        <v>1009300</v>
      </c>
    </row>
    <row r="39" spans="1:27" ht="13.5" x14ac:dyDescent="0.25">
      <c r="A39" s="23" t="s">
        <v>61</v>
      </c>
      <c r="B39" s="17"/>
      <c r="C39" s="32">
        <v>85483972</v>
      </c>
      <c r="D39" s="32"/>
      <c r="E39" s="33">
        <v>85483972</v>
      </c>
      <c r="F39" s="2">
        <v>85483972</v>
      </c>
      <c r="G39" s="2">
        <v>80961429</v>
      </c>
      <c r="H39" s="2">
        <f>+G40+H60</f>
        <v>315483293</v>
      </c>
      <c r="I39" s="2">
        <f>+H40+I60</f>
        <v>386832691</v>
      </c>
      <c r="J39" s="2">
        <f>+G39</f>
        <v>80961429</v>
      </c>
      <c r="K39" s="2">
        <f>+I40+K60</f>
        <v>505761029</v>
      </c>
      <c r="L39" s="2">
        <f>+K40+L60</f>
        <v>583744249</v>
      </c>
      <c r="M39" s="2">
        <f>+L40+M60</f>
        <v>591113944</v>
      </c>
      <c r="N39" s="2">
        <f>+K39</f>
        <v>505761029</v>
      </c>
      <c r="O39" s="2">
        <f>+M40+O60</f>
        <v>941756026</v>
      </c>
      <c r="P39" s="2">
        <f>+O40+P60</f>
        <v>941756026</v>
      </c>
      <c r="Q39" s="2">
        <f>+P40+Q60</f>
        <v>941756026</v>
      </c>
      <c r="R39" s="2">
        <f>+O39</f>
        <v>941756026</v>
      </c>
      <c r="S39" s="2">
        <f>+Q40+S60</f>
        <v>941756026</v>
      </c>
      <c r="T39" s="2">
        <f>+S40+T60</f>
        <v>941756026</v>
      </c>
      <c r="U39" s="2">
        <f>+T40+U60</f>
        <v>941756026</v>
      </c>
      <c r="V39" s="2">
        <f>+S39</f>
        <v>941756026</v>
      </c>
      <c r="W39" s="2">
        <f>+G39</f>
        <v>80961429</v>
      </c>
      <c r="X39" s="2">
        <v>85483972</v>
      </c>
      <c r="Y39" s="2">
        <f>+W39-X39</f>
        <v>-4522543</v>
      </c>
      <c r="Z39" s="34">
        <f>+IF(X39&lt;&gt;0,+(Y39/X39)*100,0)</f>
        <v>-5.2905157472093132</v>
      </c>
      <c r="AA39" s="35">
        <v>85483972</v>
      </c>
    </row>
    <row r="40" spans="1:27" ht="13.5" x14ac:dyDescent="0.25">
      <c r="A40" s="41" t="s">
        <v>63</v>
      </c>
      <c r="B40" s="42" t="s">
        <v>62</v>
      </c>
      <c r="C40" s="43">
        <f>+C38+C39</f>
        <v>534785986</v>
      </c>
      <c r="D40" s="43">
        <f t="shared" ref="D40:AA40" si="4">+D38+D39</f>
        <v>0</v>
      </c>
      <c r="E40" s="44">
        <f t="shared" si="4"/>
        <v>88153312</v>
      </c>
      <c r="F40" s="45">
        <f t="shared" si="4"/>
        <v>86493272</v>
      </c>
      <c r="G40" s="45">
        <f t="shared" si="4"/>
        <v>314632763</v>
      </c>
      <c r="H40" s="45">
        <f t="shared" si="4"/>
        <v>386832691</v>
      </c>
      <c r="I40" s="45">
        <f t="shared" si="4"/>
        <v>505761029</v>
      </c>
      <c r="J40" s="45">
        <f>+I40</f>
        <v>505761029</v>
      </c>
      <c r="K40" s="45">
        <f t="shared" si="4"/>
        <v>583744249</v>
      </c>
      <c r="L40" s="45">
        <f t="shared" si="4"/>
        <v>591113944</v>
      </c>
      <c r="M40" s="45">
        <f t="shared" si="4"/>
        <v>941756026</v>
      </c>
      <c r="N40" s="45">
        <f>+M40</f>
        <v>941756026</v>
      </c>
      <c r="O40" s="45">
        <f t="shared" si="4"/>
        <v>941756026</v>
      </c>
      <c r="P40" s="45">
        <f t="shared" si="4"/>
        <v>941756026</v>
      </c>
      <c r="Q40" s="45">
        <f t="shared" si="4"/>
        <v>941756026</v>
      </c>
      <c r="R40" s="45">
        <f>+Q40</f>
        <v>941756026</v>
      </c>
      <c r="S40" s="45">
        <f t="shared" si="4"/>
        <v>941756026</v>
      </c>
      <c r="T40" s="45">
        <f t="shared" si="4"/>
        <v>941756026</v>
      </c>
      <c r="U40" s="45">
        <f t="shared" si="4"/>
        <v>941756026</v>
      </c>
      <c r="V40" s="45">
        <f>+U40</f>
        <v>941756026</v>
      </c>
      <c r="W40" s="45">
        <f>+V40</f>
        <v>941756026</v>
      </c>
      <c r="X40" s="45">
        <f t="shared" si="4"/>
        <v>89182196</v>
      </c>
      <c r="Y40" s="45">
        <f t="shared" si="4"/>
        <v>851723300</v>
      </c>
      <c r="Z40" s="46">
        <f>+IF(X40&lt;&gt;0,+(Y40/X40)*100,0)</f>
        <v>955.03737091201481</v>
      </c>
      <c r="AA40" s="47">
        <f t="shared" si="4"/>
        <v>86493272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80961429</v>
      </c>
      <c r="H60">
        <v>850530</v>
      </c>
      <c r="J60">
        <v>80961429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6747BF-69CB-4431-A779-07750C09EEC5}"/>
</file>

<file path=customXml/itemProps2.xml><?xml version="1.0" encoding="utf-8"?>
<ds:datastoreItem xmlns:ds="http://schemas.openxmlformats.org/officeDocument/2006/customXml" ds:itemID="{84ABDC56-76B9-4A63-A508-238B8803C787}"/>
</file>

<file path=customXml/itemProps3.xml><?xml version="1.0" encoding="utf-8"?>
<ds:datastoreItem xmlns:ds="http://schemas.openxmlformats.org/officeDocument/2006/customXml" ds:itemID="{0D56BD0E-B9E8-4CB1-B958-78D583927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2022-03-10T13:09:17Z</dcterms:created>
  <dcterms:modified xsi:type="dcterms:W3CDTF">2022-03-10T13:12:46Z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